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3948" windowWidth="6168" windowHeight="3228" tabRatio="601" firstSheet="5" activeTab="8"/>
  </bookViews>
  <sheets>
    <sheet name="Прил. 1 Администраторы доходов" sheetId="109" r:id="rId1"/>
    <sheet name="Прил. 2 Доходы 2020-2022" sheetId="110" r:id="rId2"/>
    <sheet name="Прил.3 Функциональная 2020-2022" sheetId="71" r:id="rId3"/>
    <sheet name="Прил.4 Ведомственная 2020-2022" sheetId="121" r:id="rId4"/>
    <sheet name="Прил.5 Муницип.программы 20-22" sheetId="104" r:id="rId5"/>
    <sheet name="Прил.6 Источники_2020-2022" sheetId="113" r:id="rId6"/>
    <sheet name="Прил.7 Программа заимств.2020" sheetId="115" r:id="rId7"/>
    <sheet name="Пр. 8 Прогр заимств.2020-2021" sheetId="116" r:id="rId8"/>
    <sheet name="Пр.9 Инвестиции 2019-2021" sheetId="126" r:id="rId9"/>
  </sheets>
  <definedNames>
    <definedName name="_xlnm._FilterDatabase" localSheetId="2" hidden="1">'Прил.3 Функциональная 2020-2022'!$A$55:$I$1287</definedName>
    <definedName name="_xlnm._FilterDatabase" localSheetId="3" hidden="1">'Прил.4 Ведомственная 2020-2022'!#REF!</definedName>
    <definedName name="_xlnm.Print_Area" localSheetId="8">'Пр.9 Инвестиции 2019-2021'!$A$1:$K$30</definedName>
    <definedName name="_xlnm.Print_Area" localSheetId="0">'Прил. 1 Администраторы доходов'!$A$1:$C$255</definedName>
    <definedName name="_xlnm.Print_Area" localSheetId="2">'Прил.3 Функциональная 2020-2022'!$A$1:$I$959</definedName>
    <definedName name="_xlnm.Print_Area" localSheetId="5">'Прил.6 Источники_2020-2022'!$A$1:$E$93</definedName>
    <definedName name="_xlnm.Print_Area" localSheetId="6">'Прил.7 Программа заимств.2020'!$A$1:$E$24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E19" i="113" l="1"/>
  <c r="D19" i="113"/>
  <c r="C19" i="113"/>
  <c r="D24" i="126" l="1"/>
  <c r="E20" i="113" l="1"/>
  <c r="D20" i="113"/>
  <c r="C20" i="113"/>
  <c r="K19" i="126"/>
  <c r="J19" i="126"/>
  <c r="H19" i="126"/>
  <c r="G19" i="126"/>
  <c r="C30" i="126"/>
  <c r="I30" i="126"/>
  <c r="F30" i="126"/>
  <c r="I21" i="126"/>
  <c r="F21" i="126"/>
  <c r="C21" i="126"/>
  <c r="F29" i="126"/>
  <c r="F28" i="126"/>
  <c r="F27" i="126"/>
  <c r="F26" i="126"/>
  <c r="F25" i="126"/>
  <c r="F24" i="126"/>
  <c r="F23" i="126"/>
  <c r="F22" i="126"/>
  <c r="C29" i="126"/>
  <c r="C28" i="126"/>
  <c r="C27" i="126"/>
  <c r="C26" i="126"/>
  <c r="C25" i="126"/>
  <c r="E24" i="126"/>
  <c r="E19" i="126" s="1"/>
  <c r="D19" i="126"/>
  <c r="C23" i="126"/>
  <c r="C22" i="126"/>
  <c r="C52" i="113"/>
  <c r="C50" i="113"/>
  <c r="C46" i="113"/>
  <c r="C41" i="113"/>
  <c r="C39" i="113"/>
  <c r="C38" i="113" s="1"/>
  <c r="C35" i="113"/>
  <c r="C33" i="113"/>
  <c r="C32" i="113" s="1"/>
  <c r="C30" i="113"/>
  <c r="C56" i="113" s="1"/>
  <c r="C28" i="113"/>
  <c r="C25" i="113"/>
  <c r="C23" i="113"/>
  <c r="I29" i="126"/>
  <c r="I28" i="126"/>
  <c r="I27" i="126"/>
  <c r="I26" i="126"/>
  <c r="I25" i="126"/>
  <c r="I24" i="126"/>
  <c r="I23" i="126"/>
  <c r="I22" i="126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E69" i="113" s="1"/>
  <c r="D70" i="113"/>
  <c r="E67" i="113"/>
  <c r="E66" i="113" s="1"/>
  <c r="E65" i="113" s="1"/>
  <c r="D67" i="113"/>
  <c r="D66" i="113"/>
  <c r="D65" i="113" s="1"/>
  <c r="E63" i="113"/>
  <c r="E62" i="113" s="1"/>
  <c r="D63" i="113"/>
  <c r="D62" i="113"/>
  <c r="E57" i="113"/>
  <c r="D57" i="113"/>
  <c r="E52" i="113"/>
  <c r="D52" i="113"/>
  <c r="E50" i="113"/>
  <c r="E49" i="113" s="1"/>
  <c r="D50" i="113"/>
  <c r="E46" i="113"/>
  <c r="D46" i="113"/>
  <c r="E41" i="113"/>
  <c r="E38" i="113" s="1"/>
  <c r="D41" i="113"/>
  <c r="E39" i="113"/>
  <c r="D39" i="113"/>
  <c r="E35" i="113"/>
  <c r="D35" i="113"/>
  <c r="E33" i="113"/>
  <c r="D33" i="113"/>
  <c r="E30" i="113"/>
  <c r="E56" i="113" s="1"/>
  <c r="D30" i="113"/>
  <c r="E28" i="113"/>
  <c r="E27" i="113" s="1"/>
  <c r="D28" i="113"/>
  <c r="E25" i="113"/>
  <c r="D25" i="113"/>
  <c r="E23" i="113"/>
  <c r="D23" i="113"/>
  <c r="C24" i="115"/>
  <c r="C18" i="115"/>
  <c r="D19" i="116"/>
  <c r="D27" i="116"/>
  <c r="C27" i="116"/>
  <c r="C19" i="116"/>
  <c r="D56" i="113" l="1"/>
  <c r="D32" i="113"/>
  <c r="D45" i="113"/>
  <c r="D44" i="113" s="1"/>
  <c r="D43" i="113" s="1"/>
  <c r="C55" i="113"/>
  <c r="C54" i="113" s="1"/>
  <c r="E45" i="113"/>
  <c r="E44" i="113" s="1"/>
  <c r="E43" i="113" s="1"/>
  <c r="D49" i="113"/>
  <c r="D22" i="113"/>
  <c r="D27" i="113"/>
  <c r="E55" i="113"/>
  <c r="E54" i="113" s="1"/>
  <c r="D55" i="113"/>
  <c r="D54" i="113" s="1"/>
  <c r="D37" i="113" s="1"/>
  <c r="D21" i="113" s="1"/>
  <c r="C45" i="113"/>
  <c r="C44" i="113" s="1"/>
  <c r="C43" i="113" s="1"/>
  <c r="I19" i="126"/>
  <c r="F19" i="126"/>
  <c r="E22" i="113"/>
  <c r="C22" i="113"/>
  <c r="C24" i="126"/>
  <c r="C19" i="126" s="1"/>
  <c r="C49" i="113"/>
  <c r="E32" i="113"/>
  <c r="D38" i="113"/>
  <c r="D69" i="113"/>
  <c r="C27" i="113"/>
  <c r="C37" i="113" l="1"/>
  <c r="C21" i="113" s="1"/>
  <c r="E37" i="113"/>
  <c r="E21" i="113" s="1"/>
</calcChain>
</file>

<file path=xl/comments1.xml><?xml version="1.0" encoding="utf-8"?>
<comments xmlns="http://schemas.openxmlformats.org/spreadsheetml/2006/main">
  <authors>
    <author>Nikolaeva</author>
  </authors>
  <commentList>
    <comment ref="E34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comments2.xml><?xml version="1.0" encoding="utf-8"?>
<comments xmlns="http://schemas.openxmlformats.org/spreadsheetml/2006/main">
  <authors>
    <author>Bayrakov</author>
    <author>Aglicheva</author>
  </authors>
  <commentList>
    <comment ref="C16" authorId="0">
      <text>
        <r>
          <rPr>
            <b/>
            <sz val="8"/>
            <color indexed="81"/>
            <rFont val="Tahoma"/>
            <family val="2"/>
            <charset val="204"/>
          </rPr>
          <t>При корректировке изменить в тексте ст.39</t>
        </r>
      </text>
    </comment>
    <comment ref="C17" authorId="1">
      <text>
        <r>
          <rPr>
            <b/>
            <sz val="8"/>
            <color indexed="81"/>
            <rFont val="Tahoma"/>
            <family val="2"/>
            <charset val="204"/>
          </rPr>
          <t>Aglicheva:</t>
        </r>
        <r>
          <rPr>
            <sz val="8"/>
            <color indexed="81"/>
            <rFont val="Tahoma"/>
            <family val="2"/>
            <charset val="204"/>
          </rPr>
          <t xml:space="preserve">
источники покрытия деф. Бюд.
При корректировке изменить в тексте ст.38</t>
        </r>
      </text>
    </comment>
  </commentList>
</comments>
</file>

<file path=xl/sharedStrings.xml><?xml version="1.0" encoding="utf-8"?>
<sst xmlns="http://schemas.openxmlformats.org/spreadsheetml/2006/main" count="13073" uniqueCount="1625">
  <si>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</si>
  <si>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</si>
  <si>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</si>
  <si>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</si>
  <si>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</si>
  <si>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</si>
  <si>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Доходы от продажи квартир, находящихся в собственности городских округов</t>
  </si>
  <si>
    <t>ПРОЧИЕ НЕНАЛОГОВЫЕ ДОХОДЫ</t>
  </si>
  <si>
    <t>Другие общегосударственные вопросы</t>
  </si>
  <si>
    <t>к Решению Совета депутатов</t>
  </si>
  <si>
    <t>(тыс.руб.)</t>
  </si>
  <si>
    <t>310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</si>
  <si>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</si>
  <si>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</si>
  <si>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БЕЗВОЗМЕЗДНЫЕ ПОСТУПЛЕНИЯ</t>
  </si>
  <si>
    <t>Акцизы по подакцизным товарам (продукции), производимым на территории Российской Федерации</t>
  </si>
  <si>
    <t>017 01 05 02 01 04 0000 610</t>
  </si>
  <si>
    <t>000 01 06 00 00 00 0000 000</t>
  </si>
  <si>
    <t>Увеличение прочих остатков средств бюджетов</t>
  </si>
  <si>
    <t>ШТРАФЫ, САНКЦИИ, ВОЗМЕЩЕНИЕ УЩЕРБА</t>
  </si>
  <si>
    <t>Платежи от государственных и муниципальных унитарных предприятий</t>
  </si>
  <si>
    <t>Приложение № 3</t>
  </si>
  <si>
    <t>Единый налог на вмененный доход для отдельных видов деятельности</t>
  </si>
  <si>
    <t>Код</t>
  </si>
  <si>
    <t>019</t>
  </si>
  <si>
    <t>Публичные нормативные социальные выплаты гражданам</t>
  </si>
  <si>
    <t>№
п/п</t>
  </si>
  <si>
    <t>Объем привлечения средств (тыс.руб.)</t>
  </si>
  <si>
    <t>Муниципальные займы</t>
  </si>
  <si>
    <t>Бюджетные кредиты, полученные от других бюджетов бюджетной системы РФ бюджетами городских округов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</si>
  <si>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</si>
  <si>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</si>
  <si>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</si>
  <si>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</si>
  <si>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</si>
  <si>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</si>
  <si>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</si>
  <si>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</si>
  <si>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</si>
  <si>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Налог, взимаемый с налогоплательщиков, выбравших в качестве объекта налогообложения доходы</t>
  </si>
  <si>
    <t>Кредиты, полученные в валюте РФ от кредитных организаций бюджетами городских округов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</si>
  <si>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</si>
  <si>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</si>
  <si>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</si>
  <si>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</si>
  <si>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</si>
  <si>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</si>
  <si>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ГОСУДАРСТВЕННАЯ ПОШЛИНА</t>
  </si>
  <si>
    <t>017 01 06 06 00 04 0000 810</t>
  </si>
  <si>
    <t>Социальные выплаты гражданам, кроме публичных нормативных социальных выплат</t>
  </si>
  <si>
    <t>14</t>
  </si>
  <si>
    <t xml:space="preserve">Перечень главных администраторов </t>
  </si>
  <si>
    <t>Счетная палата городского округа Домодедово Московской области</t>
  </si>
  <si>
    <t>Прочие субсидии бюджетам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</si>
  <si>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</si>
  <si>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</si>
  <si>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</si>
  <si>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</si>
  <si>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</si>
  <si>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</si>
  <si>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</si>
  <si>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субвенции бюджетам городских округов</t>
  </si>
  <si>
    <t>Управление образования Администрации городского округа Домодедово Московской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</si>
  <si>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</si>
  <si>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Наименования видов отдельных доходных источников</t>
  </si>
  <si>
    <t>Предоставление  бюджетных кредитов  внутри страны в валюте Российской Федерации</t>
  </si>
  <si>
    <t>Реконструкция котельных: котельная "КШФ" микрорайон "Западный", котельная "Речная", микрорайон "Северный"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</si>
  <si>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</si>
  <si>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</si>
  <si>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</si>
  <si>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</si>
  <si>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</si>
  <si>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</si>
  <si>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</si>
  <si>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</si>
  <si>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</si>
  <si>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Защита населения и территории от чрезвычайных ситуаций природного и техногенного характера, гражданская оборона</t>
  </si>
  <si>
    <t>320</t>
  </si>
  <si>
    <t>Объем погашения средств (тыс.руб.)</t>
  </si>
  <si>
    <t>Прочие источники внутреннего финансирования дефицитов бюджетов</t>
  </si>
  <si>
    <t>02</t>
  </si>
  <si>
    <t>Культура</t>
  </si>
  <si>
    <t>Плата за выбросы загрязняющих веществ в атмосферный воздух стационарными объектами</t>
  </si>
  <si>
    <t>1 12 01 010 01 0000 120</t>
  </si>
  <si>
    <t>1 12 01 030 01 0000 120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</si>
  <si>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</si>
  <si>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</si>
  <si>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018</t>
  </si>
  <si>
    <t>НАЛОГОВЫЕ И НЕНАЛОГОВЫЕ ДОХОДЫ</t>
  </si>
  <si>
    <t>Иные межбюджетные трансферты</t>
  </si>
  <si>
    <t>Налог на доходы физических лиц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</si>
  <si>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</si>
  <si>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</si>
  <si>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</si>
  <si>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</si>
  <si>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</si>
  <si>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</si>
  <si>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</si>
  <si>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</si>
  <si>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</si>
  <si>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</si>
  <si>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</si>
  <si>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</si>
  <si>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</si>
  <si>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</si>
  <si>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Налог, взимаемый в связи с применением патентной системы налогообложения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</si>
  <si>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</si>
  <si>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</si>
  <si>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</si>
  <si>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</si>
  <si>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</si>
  <si>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</si>
  <si>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</si>
  <si>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</si>
  <si>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</si>
  <si>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</si>
  <si>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</si>
  <si>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</si>
  <si>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</si>
  <si>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</si>
  <si>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ПЛАТЕЖИ ПРИ ПОЛЬЗОВАНИИ ПРИРОДНЫМИ РЕСУРСАМИ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</si>
  <si>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</si>
  <si>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</si>
  <si>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</si>
  <si>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Государственная пошлина за выдачу разрешения на установку рекламной конструкции</t>
  </si>
  <si>
    <t>Расходы на выплаты персоналу государственных (муниципальных) органов</t>
  </si>
  <si>
    <t>Земельный налог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</si>
  <si>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</si>
  <si>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</si>
  <si>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</si>
  <si>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</si>
  <si>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</si>
  <si>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</si>
  <si>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</si>
  <si>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</si>
  <si>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</si>
  <si>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</si>
  <si>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</si>
  <si>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</si>
  <si>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</si>
  <si>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</si>
  <si>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</si>
  <si>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</si>
  <si>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</si>
  <si>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</si>
  <si>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</si>
  <si>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</si>
  <si>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</si>
  <si>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</si>
  <si>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</si>
  <si>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</si>
  <si>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</si>
  <si>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</si>
  <si>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Плата за негативное воздействие на окружающую среду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</si>
  <si>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</si>
  <si>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</si>
  <si>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</si>
  <si>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</si>
  <si>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</si>
  <si>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</si>
  <si>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</si>
  <si>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Государственная пошлина по делам, рассматриваемым в судах общей юрисдикции, мировыми судьями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</si>
  <si>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</si>
  <si>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</si>
  <si>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</si>
  <si>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</si>
  <si>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</si>
  <si>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</si>
  <si>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Государственная пошлина за государственную регистрацию, а также за совершение прочих юридически значимых действий</t>
  </si>
  <si>
    <t>024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</si>
  <si>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</si>
  <si>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Акции и иные формы участия в капитале, находящиеся в государственной и муниципальной собственности</t>
  </si>
  <si>
    <t>НАЛОГИ НА СОВОКУПНЫЙ ДОХОД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</si>
  <si>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</si>
  <si>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</si>
  <si>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</si>
  <si>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</si>
  <si>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</si>
  <si>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</si>
  <si>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</si>
  <si>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</si>
  <si>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</si>
  <si>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</si>
  <si>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</si>
  <si>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</si>
  <si>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</si>
  <si>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</si>
  <si>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Субсидии бюджетам бюджетной системы Российской Федерации (межбюджетные субсидии)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</si>
  <si>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</si>
  <si>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</si>
  <si>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</si>
  <si>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</si>
  <si>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</si>
  <si>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</si>
  <si>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</si>
  <si>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</si>
  <si>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</si>
  <si>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</si>
  <si>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</si>
  <si>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</si>
  <si>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</si>
  <si>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Бюджетные кредиты, полученные от других бюджетов бюджетной системы РФ  бюджетами городских округов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</si>
  <si>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</si>
  <si>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</si>
  <si>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</si>
  <si>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</si>
  <si>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неналоговые доходы</t>
  </si>
  <si>
    <t>Прочие субвенции</t>
  </si>
  <si>
    <t>Доходы от продажи квартир</t>
  </si>
  <si>
    <t>Код администратора</t>
  </si>
  <si>
    <t>Код классификации доходов</t>
  </si>
  <si>
    <t>Телевидение и радиовещание</t>
  </si>
  <si>
    <t>Периодическая печать и издательства</t>
  </si>
  <si>
    <t>Приложение № 6</t>
  </si>
  <si>
    <t>000 01 05 02 01 00 0000 610</t>
  </si>
  <si>
    <t>Налог на имущество физических лиц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</si>
  <si>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</si>
  <si>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от 18.02.2016 г. 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</si>
  <si>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</si>
  <si>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</si>
  <si>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</si>
  <si>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</si>
  <si>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</si>
  <si>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</si>
  <si>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</si>
  <si>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</si>
  <si>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НАЛОГИ НА ИМУЩЕСТВО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</si>
  <si>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</si>
  <si>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</si>
  <si>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</si>
  <si>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</si>
  <si>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</si>
  <si>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</si>
  <si>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</si>
  <si>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</si>
  <si>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</si>
  <si>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460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</si>
  <si>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</si>
  <si>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</si>
  <si>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</si>
  <si>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</si>
  <si>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</si>
  <si>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</si>
  <si>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</si>
  <si>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</si>
  <si>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</si>
  <si>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</si>
  <si>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</si>
  <si>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</si>
  <si>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</si>
  <si>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</si>
  <si>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</si>
  <si>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</si>
  <si>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</si>
  <si>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</si>
  <si>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</si>
  <si>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</si>
  <si>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</si>
  <si>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</si>
  <si>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</si>
  <si>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</si>
  <si>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</si>
  <si>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Доходы от компенсации затрат государства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</si>
  <si>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</si>
  <si>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</si>
  <si>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</si>
  <si>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Иные бюджетные ассигнования</t>
  </si>
  <si>
    <t>800</t>
  </si>
  <si>
    <t>Специальные расходы</t>
  </si>
  <si>
    <t>880</t>
  </si>
  <si>
    <t>Другие вопросы в области образования</t>
  </si>
  <si>
    <t>000 01 03 01 00 00 0000 800</t>
  </si>
  <si>
    <t>017 01 03 01 00 04 0000 810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</si>
  <si>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</si>
  <si>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Увеличение финансовых активов, являющихся иными источниками внутреннего финансирования дефицитов бюджетов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</si>
  <si>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</si>
  <si>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</si>
  <si>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</si>
  <si>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</si>
  <si>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</si>
  <si>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</si>
  <si>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</si>
  <si>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</si>
  <si>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</si>
  <si>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</si>
  <si>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</si>
  <si>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</si>
  <si>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компенсации затрат бюджетов городских округов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</si>
  <si>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</si>
  <si>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</si>
  <si>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</si>
  <si>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Доходы от продажи земельных участков, государственная собственность на которые не разграничена</t>
  </si>
  <si>
    <t>Охрана семьи и детства</t>
  </si>
  <si>
    <t>Прочие межбюджетные трансферты, передаваемые бюджетам городских округов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</si>
  <si>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рекламной конструкции</t>
  </si>
  <si>
    <t>Прочие субсидии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</si>
  <si>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</si>
  <si>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</si>
  <si>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</si>
  <si>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</si>
  <si>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</si>
  <si>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</si>
  <si>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</si>
  <si>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000 01 06 01 00 00 0000 630</t>
  </si>
  <si>
    <t>Жилищное хозяйство</t>
  </si>
  <si>
    <t xml:space="preserve">ИСТОЧНИКИ  ФИНАНСИРОВАНИЯ  ДЕФИЦИТА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</si>
  <si>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</si>
  <si>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БЕЗВОЗМЕЗДНЫЕ ПОСТУПЛЕНИЯ ОТ ДРУГИХ БЮДЖЕТОВ БЮДЖЕТНОЙ СИСТЕМЫ РОССИЙСКОЙ ФЕДЕРАЦИИ</t>
  </si>
  <si>
    <t>Субсидии автономным учреждениям</t>
  </si>
  <si>
    <t>620</t>
  </si>
  <si>
    <t>000 01 06 04 00 00 0000 000</t>
  </si>
  <si>
    <t>Прочие межбюджетные трансферты, передаваемые бюджетам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</si>
  <si>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</si>
  <si>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</si>
  <si>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</si>
  <si>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</si>
  <si>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</si>
  <si>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</si>
  <si>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</si>
  <si>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</si>
  <si>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</si>
  <si>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</si>
  <si>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ДОХОДЫ ОТ ИСПОЛЬЗОВАНИЯ ИМУЩЕСТВА, НАХОДЯЩЕГОСЯ В ГОСУДАРСТВЕННОЙ И МУНИЦИПАЛЬНОЙ СОБСТВЕННОСТИ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</si>
  <si>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</si>
  <si>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</si>
  <si>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</si>
  <si>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</si>
  <si>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</si>
  <si>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</si>
  <si>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</si>
  <si>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НАЛОГИ НА ТОВАРЫ (РАБОТЫ, УСЛУГИ), РЕАЛИЗУЕМЫЕ НА ТЕРРИТОРИИ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</si>
  <si>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</si>
  <si>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</si>
  <si>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</si>
  <si>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</si>
  <si>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</si>
  <si>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</si>
  <si>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</si>
  <si>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</si>
  <si>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</si>
  <si>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</si>
  <si>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</si>
  <si>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</si>
  <si>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</si>
  <si>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</si>
  <si>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</si>
  <si>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</si>
  <si>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</si>
  <si>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</si>
  <si>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</si>
  <si>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Субсидии бюджетам городских округов на софинансирование капитальных вложений в объекты муниципальной собственности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</si>
  <si>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</si>
  <si>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</si>
  <si>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</si>
  <si>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</si>
  <si>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</si>
  <si>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</si>
  <si>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2020 год</t>
  </si>
  <si>
    <t>Основное мероприятие "Приведение в надлежащее состояние подъездов в многоквартирных домах"</t>
  </si>
  <si>
    <t xml:space="preserve"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оборудования связи на опорах уличного освещения </t>
  </si>
  <si>
    <t>Прочие неналоговые доходы бюджетов городских округов, администрируемые Комитетом по управлению имуществом администрации городского округа Домодедово Московской области (в части платы за размещение нестационарного торгового объекта)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</si>
  <si>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</si>
  <si>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</si>
  <si>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</si>
  <si>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</si>
  <si>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</si>
  <si>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</si>
  <si>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</si>
  <si>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</si>
  <si>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</si>
  <si>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</si>
  <si>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8.</t>
  </si>
  <si>
    <t>10.</t>
  </si>
  <si>
    <t>Плата за размещение отходов производства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</si>
  <si>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</si>
  <si>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Реализация мероприятий по обеспечению жильем молодых семей</t>
  </si>
  <si>
    <t>Строительство дошкольного образовательного учреждения на 190 мест по адресу: Московская область, г.Домодедово, ул.Дружбы (ПИР и строительство)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</si>
  <si>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</si>
  <si>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</si>
  <si>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</si>
  <si>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Проектирование и строительство дошкольных образовательных организаций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</si>
  <si>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</si>
  <si>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2021 год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</si>
  <si>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</si>
  <si>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</si>
  <si>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</si>
  <si>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</si>
  <si>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</si>
  <si>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</si>
  <si>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</si>
  <si>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</si>
  <si>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Субсидии бюджетам на софинансирование капитальных вложений в объекты муниципальной собственности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</si>
  <si>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</si>
  <si>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</si>
  <si>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Предоставление доступа к электронным сервисам цифровой инфраструктуры в сфере жилищно-коммунального хозяйства</t>
  </si>
  <si>
    <t>Детский сад  на 190 мест по адресу: Московская область, г.Домодедово, мкр-н Южный (корректировка проекта и строительство)</t>
  </si>
  <si>
    <t>Детский сад  на 150 мест по адресу: Московская область, г.Домодедово, мкр-н Западный, ул.Текстильщиков (ПИР и строительство)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</si>
  <si>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</si>
  <si>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</si>
  <si>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</si>
  <si>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</si>
  <si>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</si>
  <si>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</si>
  <si>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</si>
  <si>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</si>
  <si>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Доходы от приватизации имущества, находящегося в государственной и муниципальной собственности</t>
  </si>
  <si>
    <t>Субсидии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</si>
  <si>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реализацию программ формирования современной городской среды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</si>
  <si>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</si>
  <si>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</si>
  <si>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Федеральный проект "Цифровое государственное управление"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</si>
  <si>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</si>
  <si>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</si>
  <si>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</si>
  <si>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</si>
  <si>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</si>
  <si>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</si>
  <si>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</si>
  <si>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пользование жилым помещением (плата за наем)</t>
  </si>
  <si>
    <t>Прочие неналоговые доходы бюджетов городских округов (платежи за вырубку зеленых насаждений)</t>
  </si>
  <si>
    <t>Субсидии бюджетам городских округов на обеспечение устойчивого развития сельских территорий</t>
  </si>
  <si>
    <t>Субсидия бюджетам городских округов на поддержку отрасли культуры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</si>
  <si>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</si>
  <si>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</si>
  <si>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Ремонт дворовых территорий</t>
  </si>
  <si>
    <t>1 13 01 530 04 0000 130</t>
  </si>
  <si>
    <t>Субсидия бюджетам на поддержку отрасли культуры</t>
  </si>
  <si>
    <t>Изготовление и установка стел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</si>
  <si>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</si>
  <si>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Разработка проектно-сметной документации по объекту: "Строительство поликлиники на 400 посещений в смену по адресу: г. Домодедово, мкр. Южный"</t>
  </si>
  <si>
    <t>Источники финансирования дефицита бюджета</t>
  </si>
  <si>
    <t>Проведение проектно-изыскательских работ, корректировка проектно-сметной документации  "Школа на 275 мест по адресу: г.о.Домодедово мкр. Белые Столбы"</t>
  </si>
  <si>
    <t>2022 год</t>
  </si>
  <si>
    <t>Пр</t>
  </si>
  <si>
    <t>Общегосударственные вопросы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</si>
  <si>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</si>
  <si>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</si>
  <si>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</si>
  <si>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</si>
  <si>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</si>
  <si>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</si>
  <si>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</si>
  <si>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</si>
  <si>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</si>
  <si>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</si>
  <si>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</si>
  <si>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</si>
  <si>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</si>
  <si>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</si>
  <si>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</si>
  <si>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</si>
  <si>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</si>
  <si>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</si>
  <si>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</si>
  <si>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</si>
  <si>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</si>
  <si>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</si>
  <si>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</si>
  <si>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</si>
  <si>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</si>
  <si>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</si>
  <si>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</si>
  <si>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</si>
  <si>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</si>
  <si>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</si>
  <si>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</si>
  <si>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</si>
  <si>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</si>
  <si>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</si>
  <si>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</si>
  <si>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</si>
  <si>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</si>
  <si>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</si>
  <si>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</si>
  <si>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</si>
  <si>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</si>
  <si>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</si>
  <si>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</si>
  <si>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</si>
  <si>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</si>
  <si>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</si>
  <si>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</si>
  <si>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</si>
  <si>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</si>
  <si>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</si>
  <si>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</si>
  <si>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</si>
  <si>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</si>
  <si>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</si>
  <si>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</si>
  <si>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</si>
  <si>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</si>
  <si>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</si>
  <si>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</si>
  <si>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</si>
  <si>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</si>
  <si>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</si>
  <si>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</si>
  <si>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</si>
  <si>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</si>
  <si>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</si>
  <si>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</si>
  <si>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</si>
  <si>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</si>
  <si>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</si>
  <si>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</si>
  <si>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</si>
  <si>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</si>
  <si>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</si>
  <si>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</si>
  <si>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</si>
  <si>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</si>
  <si>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</si>
  <si>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</si>
  <si>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</si>
  <si>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</si>
  <si>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</si>
  <si>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</si>
  <si>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</si>
  <si>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</si>
  <si>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</si>
  <si>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</si>
  <si>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</si>
  <si>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</si>
  <si>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</si>
  <si>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</si>
  <si>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</si>
  <si>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</si>
  <si>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</si>
  <si>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</si>
  <si>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</si>
  <si>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</si>
  <si>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</si>
  <si>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</si>
  <si>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</si>
  <si>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</si>
  <si>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</si>
  <si>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</si>
  <si>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</si>
  <si>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</si>
  <si>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</si>
  <si>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</si>
  <si>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</si>
  <si>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</si>
  <si>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</si>
  <si>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</si>
  <si>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</si>
  <si>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</si>
  <si>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</si>
  <si>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</si>
  <si>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</si>
  <si>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</si>
  <si>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</si>
  <si>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</si>
  <si>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</si>
  <si>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</si>
  <si>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</si>
  <si>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</si>
  <si>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</si>
  <si>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</si>
  <si>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</si>
  <si>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</si>
  <si>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</si>
  <si>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Создание муниципальных предприятий</t>
  </si>
  <si>
    <t>1250100810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</si>
  <si>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</si>
  <si>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</si>
  <si>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</si>
  <si>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</si>
  <si>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</si>
  <si>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</si>
  <si>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</si>
  <si>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</si>
  <si>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</si>
  <si>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</si>
  <si>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</si>
  <si>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</si>
  <si>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</si>
  <si>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</si>
  <si>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</si>
  <si>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</si>
  <si>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</si>
  <si>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</si>
  <si>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</si>
  <si>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</si>
  <si>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</si>
  <si>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</si>
  <si>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</si>
  <si>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</si>
  <si>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</si>
  <si>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</si>
  <si>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</si>
  <si>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</si>
  <si>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</si>
  <si>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</si>
  <si>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</si>
  <si>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</si>
  <si>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</si>
  <si>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</si>
  <si>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</si>
  <si>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</si>
  <si>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</si>
  <si>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</si>
  <si>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</si>
  <si>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</si>
  <si>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</si>
  <si>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</si>
  <si>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</si>
  <si>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</si>
  <si>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</si>
  <si>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</si>
  <si>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</si>
  <si>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</si>
  <si>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</si>
  <si>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</si>
  <si>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</si>
  <si>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</si>
  <si>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Национальная безопасность и правоохранительная деятельность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</si>
  <si>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</si>
  <si>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</si>
  <si>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</si>
  <si>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</si>
  <si>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</si>
  <si>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</si>
  <si>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</si>
  <si>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</si>
  <si>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</si>
  <si>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</si>
  <si>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</si>
  <si>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</si>
  <si>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</si>
  <si>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</si>
  <si>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</si>
  <si>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</si>
  <si>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</si>
  <si>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</si>
  <si>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</si>
  <si>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</si>
  <si>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</si>
  <si>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</si>
  <si>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</si>
  <si>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</si>
  <si>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</si>
  <si>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</si>
  <si>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</si>
  <si>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</si>
  <si>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</si>
  <si>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</si>
  <si>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</si>
  <si>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</si>
  <si>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</si>
  <si>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</si>
  <si>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</si>
  <si>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</si>
  <si>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</si>
  <si>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</si>
  <si>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</si>
  <si>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</si>
  <si>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</si>
  <si>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</si>
  <si>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</si>
  <si>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</si>
  <si>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</si>
  <si>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</si>
  <si>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</si>
  <si>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</si>
  <si>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</si>
  <si>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</si>
  <si>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</si>
  <si>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</si>
  <si>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</si>
  <si>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</si>
  <si>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</si>
  <si>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</si>
  <si>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</si>
  <si>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</si>
  <si>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</si>
  <si>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</si>
  <si>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</si>
  <si>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</si>
  <si>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</si>
  <si>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</si>
  <si>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</si>
  <si>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</si>
  <si>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</si>
  <si>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</si>
  <si>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</si>
  <si>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</si>
  <si>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</si>
  <si>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</si>
  <si>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</si>
  <si>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</si>
  <si>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</si>
  <si>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</si>
  <si>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</si>
  <si>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</si>
  <si>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</si>
  <si>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</si>
  <si>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</si>
  <si>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</si>
  <si>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</si>
  <si>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</si>
  <si>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</si>
  <si>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</si>
  <si>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</si>
  <si>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</si>
  <si>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</si>
  <si>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</si>
  <si>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</si>
  <si>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</si>
  <si>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</si>
  <si>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</si>
  <si>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</si>
  <si>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</si>
  <si>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</si>
  <si>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</si>
  <si>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</si>
  <si>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</si>
  <si>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</si>
  <si>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171F2S2740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</si>
  <si>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</si>
  <si>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</si>
  <si>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</si>
  <si>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</si>
  <si>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152D600000</t>
  </si>
  <si>
    <t>152D6S0940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</si>
  <si>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</si>
  <si>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</si>
  <si>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</si>
  <si>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</si>
  <si>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</si>
  <si>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0810672820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</si>
  <si>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</si>
  <si>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</si>
  <si>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</si>
  <si>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</si>
  <si>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</si>
  <si>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</si>
  <si>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</si>
  <si>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</si>
  <si>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</si>
  <si>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</si>
  <si>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</si>
  <si>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</si>
  <si>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</si>
  <si>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</si>
  <si>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</si>
  <si>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</si>
  <si>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</si>
  <si>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</si>
  <si>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</si>
  <si>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</si>
  <si>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</si>
  <si>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</si>
  <si>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</si>
  <si>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</si>
  <si>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</si>
  <si>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</si>
  <si>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</si>
  <si>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</si>
  <si>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</si>
  <si>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</si>
  <si>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</si>
  <si>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</si>
  <si>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</si>
  <si>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</si>
  <si>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</si>
  <si>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</si>
  <si>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</si>
  <si>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</si>
  <si>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</si>
  <si>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</si>
  <si>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</si>
  <si>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</si>
  <si>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"Организация ритуальных услуг и содержание мест захоронения"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</si>
  <si>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</si>
  <si>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</si>
  <si>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</si>
  <si>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</si>
  <si>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</si>
  <si>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</si>
  <si>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</si>
  <si>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</si>
  <si>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</si>
  <si>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</si>
  <si>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</si>
  <si>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</si>
  <si>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</si>
  <si>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</si>
  <si>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</si>
  <si>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</si>
  <si>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</si>
  <si>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</si>
  <si>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</si>
  <si>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</si>
  <si>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</si>
  <si>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</si>
  <si>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</si>
  <si>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</si>
  <si>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</si>
  <si>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</si>
  <si>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</si>
  <si>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</si>
  <si>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</si>
  <si>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</si>
  <si>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</si>
  <si>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</si>
  <si>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</si>
  <si>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</si>
  <si>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</si>
  <si>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</si>
  <si>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</si>
  <si>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</si>
  <si>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</si>
  <si>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</si>
  <si>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</si>
  <si>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</si>
  <si>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</si>
  <si>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</si>
  <si>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</si>
  <si>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</si>
  <si>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</si>
  <si>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</si>
  <si>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</si>
  <si>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</si>
  <si>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Образование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</si>
  <si>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</si>
  <si>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</si>
  <si>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</si>
  <si>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</si>
  <si>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</si>
  <si>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0310262120</t>
  </si>
  <si>
    <t>Подпрограмма "Доступная среда"</t>
  </si>
  <si>
    <t>0420000000</t>
  </si>
  <si>
    <t>0420200000</t>
  </si>
  <si>
    <t>Федеральный проект "Информационная инфраструктура"</t>
  </si>
  <si>
    <t>152D200000</t>
  </si>
  <si>
    <t>152D2S0600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</si>
  <si>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</si>
  <si>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</si>
  <si>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</si>
  <si>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</si>
  <si>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18301S4440</t>
  </si>
  <si>
    <t>183P200000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</si>
  <si>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</si>
  <si>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</si>
  <si>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</si>
  <si>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</si>
  <si>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</si>
  <si>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</si>
  <si>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</si>
  <si>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</si>
  <si>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</si>
  <si>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</si>
  <si>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</si>
  <si>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</si>
  <si>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</si>
  <si>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</si>
  <si>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</si>
  <si>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</si>
  <si>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</si>
  <si>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</si>
  <si>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</si>
  <si>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</si>
  <si>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</si>
  <si>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</si>
  <si>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</si>
  <si>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</si>
  <si>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</si>
  <si>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</si>
  <si>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</si>
  <si>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</si>
  <si>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</si>
  <si>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</si>
  <si>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</si>
  <si>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</si>
  <si>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</si>
  <si>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</si>
  <si>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</si>
  <si>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</si>
  <si>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</si>
  <si>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</si>
  <si>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</si>
  <si>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</si>
  <si>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</si>
  <si>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</si>
  <si>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</si>
  <si>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033A100000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</si>
  <si>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</si>
  <si>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</si>
  <si>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</si>
  <si>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</si>
  <si>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</si>
  <si>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</si>
  <si>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</si>
  <si>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</si>
  <si>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</si>
  <si>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</si>
  <si>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</si>
  <si>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</si>
  <si>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</si>
  <si>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</si>
  <si>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Культура, кинематография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</si>
  <si>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</si>
  <si>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</si>
  <si>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</si>
  <si>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</si>
  <si>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</si>
  <si>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</si>
  <si>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</si>
  <si>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</si>
  <si>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</si>
  <si>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</si>
  <si>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</si>
  <si>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</si>
  <si>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</si>
  <si>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</si>
  <si>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</si>
  <si>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</si>
  <si>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</si>
  <si>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</si>
  <si>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025A170080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</si>
  <si>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</si>
  <si>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</si>
  <si>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</si>
  <si>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</si>
  <si>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</si>
  <si>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</si>
  <si>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</si>
  <si>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</si>
  <si>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</si>
  <si>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</si>
  <si>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</si>
  <si>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</si>
  <si>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</si>
  <si>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Социальная политика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</si>
  <si>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</si>
  <si>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</si>
  <si>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</si>
  <si>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</si>
  <si>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Ежемесячные денежные выплаты Почетным гражданам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</si>
  <si>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</si>
  <si>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</si>
  <si>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</si>
  <si>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</si>
  <si>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</si>
  <si>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</si>
  <si>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</si>
  <si>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</si>
  <si>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</si>
  <si>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</si>
  <si>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</si>
  <si>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</si>
  <si>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</si>
  <si>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</si>
  <si>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</si>
  <si>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</si>
  <si>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</si>
  <si>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</si>
  <si>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</si>
  <si>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</si>
  <si>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</si>
  <si>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</si>
  <si>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</si>
  <si>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</si>
  <si>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</si>
  <si>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</si>
  <si>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</si>
  <si>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</si>
  <si>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</si>
  <si>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</si>
  <si>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</si>
  <si>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</si>
  <si>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</si>
  <si>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</si>
  <si>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</si>
  <si>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</si>
  <si>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</si>
  <si>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</si>
  <si>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</si>
  <si>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</si>
  <si>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</si>
  <si>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</si>
  <si>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</si>
  <si>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</si>
  <si>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</si>
  <si>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</si>
  <si>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</si>
  <si>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</si>
  <si>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</si>
  <si>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</si>
  <si>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</si>
  <si>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</si>
  <si>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</si>
  <si>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</si>
  <si>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</si>
  <si>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</si>
  <si>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</si>
  <si>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</si>
  <si>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</si>
  <si>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</si>
  <si>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</si>
  <si>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</si>
  <si>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</si>
  <si>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</si>
  <si>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</si>
  <si>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</si>
  <si>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</si>
  <si>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</si>
  <si>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</si>
  <si>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</si>
  <si>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</si>
  <si>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</si>
  <si>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</si>
  <si>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</si>
  <si>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</si>
  <si>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</si>
  <si>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051P5S2610</t>
  </si>
  <si>
    <t>Средства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</si>
  <si>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</si>
  <si>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</si>
  <si>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</si>
  <si>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</si>
  <si>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</si>
  <si>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</si>
  <si>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</si>
  <si>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Код дохода</t>
  </si>
  <si>
    <t>Наименование кода дохода</t>
  </si>
  <si>
    <t>1 00 00 000 00 0000 000</t>
  </si>
  <si>
    <t>1 01 00 000 00 0000 000</t>
  </si>
  <si>
    <t>НАЛОГИ НА ПРИБЫЛЬ, ДОХОДЫ</t>
  </si>
  <si>
    <t>1 01 02 000 01 0000 110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</si>
  <si>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</si>
  <si>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</si>
  <si>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</si>
  <si>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</si>
  <si>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</si>
  <si>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</si>
  <si>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1 03 02 000 01 0000 110</t>
  </si>
  <si>
    <t>1 03 02 230 01 0000 110</t>
  </si>
  <si>
    <t>1 03 02 231 01 0000 110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</si>
  <si>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</si>
  <si>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</si>
  <si>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</si>
  <si>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1 03 02 250 01 0000 110</t>
  </si>
  <si>
    <t>1 03 02 251 01 0000 110</t>
  </si>
  <si>
    <t>1 03 02 260 01 0000 110</t>
  </si>
  <si>
    <t>1 03 02 261 01 0000 110</t>
  </si>
  <si>
    <t>1 05 00 000 00 0000 000</t>
  </si>
  <si>
    <t>1 05 01 000 00 0000 110</t>
  </si>
  <si>
    <t>1 05 01 010 01 0000 110</t>
  </si>
  <si>
    <t>1 05 01 011 01 0000 110</t>
  </si>
  <si>
    <t>1 05 01 020 01 0000 110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</si>
  <si>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</si>
  <si>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</si>
  <si>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</si>
  <si>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1 05 02 010 02 0000 110</t>
  </si>
  <si>
    <t>1 05 04 000 02 0000 110</t>
  </si>
  <si>
    <t>1 06 00 000 00 0000 000</t>
  </si>
  <si>
    <t>1 06 01 000 00 0000 110</t>
  </si>
  <si>
    <t>1 06 01 020 04 0000 110</t>
  </si>
  <si>
    <t>1 06 06 000 00 0000 110</t>
  </si>
  <si>
    <t>1 06 06 030 00 0000 110</t>
  </si>
  <si>
    <t>Земельный налог с организаций</t>
  </si>
  <si>
    <t>1 06 06 032 04 0000 110</t>
  </si>
  <si>
    <t>1 06 06 040 00 0000 110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</si>
  <si>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</si>
  <si>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</si>
  <si>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</si>
  <si>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1 08 03 000 01 0000 110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</si>
  <si>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</si>
  <si>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</si>
  <si>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</si>
  <si>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1 08 07 150 01 0000 110</t>
  </si>
  <si>
    <t>1 11 00 000 00 0000 000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</si>
  <si>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</si>
  <si>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</si>
  <si>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</si>
  <si>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</si>
  <si>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</si>
  <si>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</si>
  <si>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</si>
  <si>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</si>
  <si>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1 11 05 070 00 0000 120</t>
  </si>
  <si>
    <t>1 11 05 074 04 0000 120</t>
  </si>
  <si>
    <t>1 11 05 300 00 0000 120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</si>
  <si>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</si>
  <si>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</si>
  <si>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</si>
  <si>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1 11 07 000 00 0000 120</t>
  </si>
  <si>
    <t>1 11 07 010 00 0000 120</t>
  </si>
  <si>
    <t>1 11 07 014 04 0000 120</t>
  </si>
  <si>
    <t>1 11 09 000 00 0000 120</t>
  </si>
  <si>
    <t>1 11 09 040 00 0000 120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</si>
  <si>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</si>
  <si>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</si>
  <si>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1 11 09 044 04 0100 120</t>
  </si>
  <si>
    <t>1 11 09 044 04 0200 120</t>
  </si>
  <si>
    <t>1 11 09 044 04 0300 120</t>
  </si>
  <si>
    <t>1 12 00 000 00 0000 000</t>
  </si>
  <si>
    <t>1 12 01 000 01 0000 120</t>
  </si>
  <si>
    <t>Плата за сбросы загрязняющих веществ в водные объекты</t>
  </si>
  <si>
    <t>1 12 01 040 01 0000 120</t>
  </si>
  <si>
    <t>1 12 01 041 01 0000 120</t>
  </si>
  <si>
    <t>1 13 00 000 00 0000 000</t>
  </si>
  <si>
    <t>ДОХОДЫ ОТ ОКАЗАНИЯ ПЛАТНЫХ УСЛУГ И КОМПЕНСАЦИИ ЗАТРАТ ГОСУДАРСТВА</t>
  </si>
  <si>
    <t>1 13 01 000 00 0000 130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</si>
  <si>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</si>
  <si>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</si>
  <si>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1 13 02 000 00 0000 130</t>
  </si>
  <si>
    <t>1 13 02 990 00 0000 130</t>
  </si>
  <si>
    <t>Прочие доходы от компенсации затрат государства</t>
  </si>
  <si>
    <t>1 13 02 994 04 0000 130</t>
  </si>
  <si>
    <t>1 14 00 000 00 0000 000</t>
  </si>
  <si>
    <t>ДОХОДЫ ОТ ПРОДАЖИ МАТЕРИАЛЬНЫХ И НЕМАТЕРИАЛЬНЫХ АКТИВОВ</t>
  </si>
  <si>
    <t>1 14 01 000 00 0000 410</t>
  </si>
  <si>
    <t>1 14 01 040 04 0000 410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</si>
  <si>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</si>
  <si>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</si>
  <si>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</si>
  <si>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</si>
  <si>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</si>
  <si>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</si>
  <si>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</si>
  <si>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</si>
  <si>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</si>
  <si>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1 14 06 012 04 0000 430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</si>
  <si>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</si>
  <si>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</si>
  <si>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</si>
  <si>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</si>
  <si>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</si>
  <si>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1 14 13 000 00 0000 000</t>
  </si>
  <si>
    <t>1 14 13 040 04 0000 410</t>
  </si>
  <si>
    <t>1 16 00 000 00 0000 000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</si>
  <si>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</si>
  <si>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</si>
  <si>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</si>
  <si>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</si>
  <si>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</si>
  <si>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</si>
  <si>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1 17 00 000 00 0000 000</t>
  </si>
  <si>
    <t>1 17 05 000 00 0000 180</t>
  </si>
  <si>
    <t>1 17 05 040 04 0000 180</t>
  </si>
  <si>
    <t>Прочие неналоговые доходы бюджетов городских округов</t>
  </si>
  <si>
    <t>1 17 05 040 04 0001 180</t>
  </si>
  <si>
    <t>1 17 05 040 04 0002 180</t>
  </si>
  <si>
    <t>2 00 00 000 00 0000 000</t>
  </si>
  <si>
    <t>2 02 00 000 00 0000 000</t>
  </si>
  <si>
    <t>2 02 20 000 00 0000 150</t>
  </si>
  <si>
    <t>2 02 20 041 00 0000 150</t>
  </si>
  <si>
    <t>2 02 20 041 04 0000 150</t>
  </si>
  <si>
    <t>2 02 25 159 00 0000 150</t>
  </si>
  <si>
    <t>2 02 25 159 04 0000 150</t>
  </si>
  <si>
    <t>2 02 25 210 00 0000 150</t>
  </si>
  <si>
    <t>2 02 25 210 04 0000 150</t>
  </si>
  <si>
    <t>2 02 25 555 00 0000 150</t>
  </si>
  <si>
    <t>2 02 25 555 04 0000 150</t>
  </si>
  <si>
    <t>2 02 29 999 00 0000 150</t>
  </si>
  <si>
    <t>2 02 29 999 04 0000 150</t>
  </si>
  <si>
    <t>2 02 30 000 00 0000 150</t>
  </si>
  <si>
    <t>Субвенции бюджетам бюджетной системы Российской Федерации</t>
  </si>
  <si>
    <t>2 02 30 022 00 0000 150</t>
  </si>
  <si>
    <t>2 02 30 022 04 0000 150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</si>
  <si>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</si>
  <si>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</si>
  <si>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</si>
  <si>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</si>
  <si>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</si>
  <si>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2 02 30 029 04 0000 150</t>
  </si>
  <si>
    <t>2 02 35 082 00 0000 150</t>
  </si>
  <si>
    <t>2 02 35 082 04 0000 150</t>
  </si>
  <si>
    <t>2 02 35 120 00 0000 150</t>
  </si>
  <si>
    <t>2 02 35 120 04 0000 150</t>
  </si>
  <si>
    <t>2 02 35 135 00 0000 150</t>
  </si>
  <si>
    <t>2 02 35 135 04 0000 150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</si>
  <si>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</si>
  <si>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</si>
  <si>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</si>
  <si>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</si>
  <si>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2 02 39 999 00 0000 150</t>
  </si>
  <si>
    <t>2 02 39 999 04 0000 150</t>
  </si>
  <si>
    <t xml:space="preserve">ИТОГО  </t>
  </si>
  <si>
    <t>(тыс. руб.)</t>
  </si>
  <si>
    <t xml:space="preserve">на 2021 год </t>
  </si>
  <si>
    <t xml:space="preserve">на 2022 год </t>
  </si>
  <si>
    <t>2 02 25 097 00 0000 150</t>
  </si>
  <si>
    <t>2 02 25 097 04 0000 150</t>
  </si>
  <si>
    <t>2 02 25 169 00 0000 150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</si>
  <si>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</si>
  <si>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2 02 25 169 04 0000 150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</si>
  <si>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</si>
  <si>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2 02 25 519 00 0000 150</t>
  </si>
  <si>
    <t>2 02 25 519 04 0000 150</t>
  </si>
  <si>
    <t>2 02 27 112 00 0000 150</t>
  </si>
  <si>
    <t>2 02 27 112 04 0000 150</t>
  </si>
  <si>
    <t>2 02 40 000 00 0000 150</t>
  </si>
  <si>
    <t>2 02 49 999 00 0000 150</t>
  </si>
  <si>
    <t>2 02 49 999 04 0000 150</t>
  </si>
  <si>
    <t>на 2020 год</t>
  </si>
  <si>
    <t>Объем привлечения средств в 2020 году (тыс.руб.)</t>
  </si>
  <si>
    <t>Объем погашения в 2020 году (тыс.руб.)</t>
  </si>
  <si>
    <t>Приложение № 2</t>
  </si>
  <si>
    <t>на 2020 год и плановый период 2021 и 2022 годов</t>
  </si>
  <si>
    <t>Программа муниципальных заимствований городского округа Домодедово
 на плановый период 2021 и 2022 годов</t>
  </si>
  <si>
    <t>Приложение № 8</t>
  </si>
  <si>
    <t>Приложение № 9</t>
  </si>
  <si>
    <t>Приложение № 12</t>
  </si>
  <si>
    <t>Поступления доходов в бюджет городского округа Домодедово на 2020 год 
и на плановый период 2021 и 2022 годов</t>
  </si>
  <si>
    <t>Объем финансирования</t>
  </si>
  <si>
    <t xml:space="preserve">Объем финансирования 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</si>
  <si>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</si>
  <si>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</si>
  <si>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0240500000</t>
  </si>
  <si>
    <t>0240500500</t>
  </si>
  <si>
    <t>0240506110</t>
  </si>
  <si>
    <t>ПИР и строительство блока школы на 825 мест по адресу: г.о. Домодедово, д. Павловское</t>
  </si>
  <si>
    <t xml:space="preserve">ПИР и строительство общеобразовательной школы на 550 мест по адресу: г.о. Домодедово, мкр. Барыбино, ул. Макаренко </t>
  </si>
  <si>
    <t>Строительство ВЗУ по адресу: г.Домодедово, мкр.Востряково, ул.Ледовская</t>
  </si>
  <si>
    <t>5.</t>
  </si>
  <si>
    <t>6.</t>
  </si>
  <si>
    <t>7.</t>
  </si>
  <si>
    <t>9.</t>
  </si>
  <si>
    <t xml:space="preserve"> БЮДЖЕТА ГОРОДСКОГО ОКРУГА ДОМОДЕДОВО НА 2020 ГОД                                                                                                               И ПЛАНОВЫЙ ПЕРИОД 2021 И 2022 ГОДОВ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</si>
  <si>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</si>
  <si>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</si>
  <si>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</si>
  <si>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</si>
  <si>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</si>
  <si>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</si>
  <si>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</si>
  <si>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</si>
  <si>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</si>
  <si>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</si>
  <si>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</si>
  <si>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</si>
  <si>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</si>
  <si>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</si>
  <si>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</si>
  <si>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</si>
  <si>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</si>
  <si>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</si>
  <si>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Федеральный проект "Чистая страна"</t>
  </si>
  <si>
    <t>075G100000</t>
  </si>
  <si>
    <t>075G100610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</si>
  <si>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</si>
  <si>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183P251599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</si>
  <si>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</si>
  <si>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</si>
  <si>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</si>
  <si>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</si>
  <si>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</si>
  <si>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</si>
  <si>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</si>
  <si>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</si>
  <si>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</si>
  <si>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</si>
  <si>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</si>
  <si>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</si>
  <si>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</si>
  <si>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</si>
  <si>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</si>
  <si>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</si>
  <si>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</si>
  <si>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</si>
  <si>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</si>
  <si>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</si>
  <si>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11.</t>
  </si>
  <si>
    <t>Приобретение имущества в муниципальную собственность</t>
  </si>
  <si>
    <t xml:space="preserve"> Сумма на 2020 год </t>
  </si>
  <si>
    <t>2 02 25 567 00 0000 150</t>
  </si>
  <si>
    <t>Субсидии бюджетам на обеспечение устойчивого развития сельских территорий</t>
  </si>
  <si>
    <t>2 02 25 567 04 0000 150</t>
  </si>
  <si>
    <t>1 11 01040 04 0000 120</t>
  </si>
  <si>
    <t>1 11 05012 04 0000 120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</si>
  <si>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</si>
  <si>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</si>
  <si>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</si>
  <si>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</si>
  <si>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1 11 05034 04 0000 120</t>
  </si>
  <si>
    <t>Доходы от сдачи в аренду имущества, находящегося в оперативном управлении  органов управления городских округов и созданных ими учреждений (за исключением имущества  муниципальных бюджетных и автономных учреждений)</t>
  </si>
  <si>
    <t>1 11 05074 04 0000 120</t>
  </si>
  <si>
    <t>1 11 05312 04 0000 120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</si>
  <si>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</si>
  <si>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</si>
  <si>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</si>
  <si>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1 11 08040 04 0000 120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</si>
  <si>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казенных), в залог, в доверительное управление</t>
  </si>
  <si>
    <t>1 11 09034 04 0000 120</t>
  </si>
  <si>
    <t xml:space="preserve">Доходы от эксплуатации и использования имущества автомобильных дорог, находящихся в  собственности городских округов </t>
  </si>
  <si>
    <t>1 11 09044 04 0000 120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</si>
  <si>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</t>
  </si>
  <si>
    <t>1 11 09044 04 0100 120</t>
  </si>
  <si>
    <t>1 11 09044 04 0200 120</t>
  </si>
  <si>
    <t>1 11 09044 04 0300 120</t>
  </si>
  <si>
    <t>1 11 09044 04 0400 120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</si>
  <si>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по договору коммерческого найма жилого помещения (коммерческий наем)</t>
  </si>
  <si>
    <t>1 11 09044 04 0500 120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</si>
  <si>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размещение объектов, которые могут быть размещены на землях или земельных участках, находящихся муниципальной собственности без предоставления земельных участков и установления сервитутов</t>
  </si>
  <si>
    <t>1 13 01994 04 0000 130</t>
  </si>
  <si>
    <t>Прочие доходы 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</si>
  <si>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</si>
  <si>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</si>
  <si>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</si>
  <si>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 от компенсации затрат бюджетов городских округов</t>
  </si>
  <si>
    <t>1 14 01040 04 0000 410</t>
  </si>
  <si>
    <t>1 14 02042 04 0000 410</t>
  </si>
  <si>
    <t>Доходы 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</si>
  <si>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</si>
  <si>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</si>
  <si>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</si>
  <si>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</si>
  <si>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</si>
  <si>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материальных запасов по указанному имуществу</t>
  </si>
  <si>
    <t>1 14 04040 04 0000 420</t>
  </si>
  <si>
    <t>Доходы от продажи нематериальных активов, находящихся в собственности городских округов</t>
  </si>
  <si>
    <t>1 14 06012 04 0000 430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</si>
  <si>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</si>
  <si>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</si>
  <si>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</si>
  <si>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</si>
  <si>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 xml:space="preserve">1 14 13040 04 0000 410
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</si>
  <si>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</si>
  <si>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</si>
  <si>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</si>
  <si>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</si>
  <si>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</si>
  <si>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земельного участка)</t>
  </si>
  <si>
    <t>1 16 07090 04 0002 140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</si>
  <si>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нежилых помещений)</t>
  </si>
  <si>
    <t>1 16 07090 04 0003 140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</si>
  <si>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(сумма неосновательного обогащения)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</si>
  <si>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</si>
  <si>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</si>
  <si>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</si>
  <si>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</si>
  <si>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</si>
  <si>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</si>
  <si>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</si>
  <si>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</si>
  <si>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﻿1 16 10123 01 0001 140
</t>
  </si>
  <si>
    <t>﻿Доходы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(за исключением доходов, направляемых на формирование муниципального дорожного фонда)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</si>
  <si>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</si>
  <si>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</si>
  <si>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</si>
  <si>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 бюджетов городских округов</t>
  </si>
  <si>
    <t>1 17 05040 04 0001 180</t>
  </si>
  <si>
    <t>1 17 05040 04 0600 180</t>
  </si>
  <si>
    <t>Прочие неналоговые доходы  бюджетов городских округов (в части доходов от участия в реализации инвестиционных контрактов на строительство объектов недвижимости жилого назначения)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</si>
  <si>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</si>
  <si>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</si>
  <si>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2 02 29999 04 0000 150</t>
  </si>
  <si>
    <t>2 02 30024 04 0000 150</t>
  </si>
  <si>
    <t>Субвенции   бюджетам   городских    округов    на  выполнение  передаваемых   полномочий   субъектов Российской Федерации</t>
  </si>
  <si>
    <t>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</si>
  <si>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</t>
  </si>
  <si>
    <t>2 02 35135 04 0000 150</t>
  </si>
  <si>
    <t xml:space="preserve">2 02 35176 04 0000 150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</si>
  <si>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</si>
  <si>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2 02 35082 04 0000 150</t>
  </si>
  <si>
    <t>2 02 39999 04 0000 150</t>
  </si>
  <si>
    <t>1 08 07150 01 1000 110</t>
  </si>
  <si>
    <t>Сумма государственной пошлины за выдачу разрешения на установку рекламной конструкции</t>
  </si>
  <si>
    <t>1 08 07173 01 1000 110</t>
  </si>
  <si>
    <t>Сумма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</si>
  <si>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1 13 01530 04 0000 130</t>
  </si>
  <si>
    <t>1 13 01994 04 0100 130</t>
  </si>
  <si>
    <t xml:space="preserve">Прочие доходы  от оказания платных услуг (работ) получателями средств бюджетов городских округов (в части доходов от оказания услуг по осуществлению строительного контроля (технического надзора) 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</si>
  <si>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</si>
  <si>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</si>
  <si>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</si>
  <si>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</si>
  <si>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</si>
  <si>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</si>
  <si>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﻿1 16 10123 01 0002 140
</t>
  </si>
  <si>
    <t>﻿Доходы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(доходы, направляемые на формирование муниципального дорожного фонда)</t>
  </si>
  <si>
    <t>1 17 05040 04 0002 180</t>
  </si>
  <si>
    <t>1 17 05040 04 0003 180</t>
  </si>
  <si>
    <t>Прочие неналоговые доходы бюджетов городских округов (прочие поступления)</t>
  </si>
  <si>
    <t>2 02 20041 04 0000 150</t>
  </si>
  <si>
    <t xml:space="preserve">2 02 27112 04 0000 150
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</si>
  <si>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</si>
  <si>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</si>
  <si>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</si>
  <si>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2 02 20298 04 0000 150
</t>
  </si>
  <si>
    <t xml:space="preserve"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</si>
  <si>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2 02 20299 04 0000 150
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</si>
  <si>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</si>
  <si>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2 02 20301 04 0000 150
</t>
  </si>
  <si>
    <t xml:space="preserve">Субсидии бюджетам городских округов на обеспечение мероприятий по капитальному ремонту многоквартирных домов за счет средств бюджетов
</t>
  </si>
  <si>
    <t xml:space="preserve">2 02 20302 04 0000 150
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</si>
  <si>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</si>
  <si>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</si>
  <si>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</si>
  <si>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2 02 25159 04 0000 150</t>
  </si>
  <si>
    <t xml:space="preserve">2 02 25555 04 0000 150
</t>
  </si>
  <si>
    <t>2 02 25567 04 0000 150</t>
  </si>
  <si>
    <t>2 02 30022 04 0000 150</t>
  </si>
  <si>
    <t>2 02 30029 04 0000 150</t>
  </si>
  <si>
    <t>2 02 35250 04 0000 150</t>
  </si>
  <si>
    <t>Субвенции бюджетам городских  округов  на  оплату жилищно-коммунальных услуг  отдельным  категориям граждан</t>
  </si>
  <si>
    <t>2 02 35120 04 0000 150</t>
  </si>
  <si>
    <t>2 02 35469 04 0000 150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</si>
  <si>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</si>
  <si>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</si>
  <si>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</si>
  <si>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 xml:space="preserve">Прочие межбюджетные трансферты, передаваемые бюджетам городских округов </t>
  </si>
  <si>
    <t>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</si>
  <si>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</si>
  <si>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</si>
  <si>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</si>
  <si>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2 07 04020 04 0100 150</t>
  </si>
  <si>
    <t>Поступления от денежных пожертвований, предоставляемых физическими лицами получателям средств бюджета городского округа на благоустройство городского округа Домодедово</t>
  </si>
  <si>
    <t>2 07 04020 04 0200 150</t>
  </si>
  <si>
    <t>Поступления от денежных пожертвований, предоставляемых физическими лицами получателям средств бюджета городского округа на оказание помощи малообеспеченным гражданам и гражданам попавшим в трудную жизненную ситуацию</t>
  </si>
  <si>
    <t>2 07 04020 04 0400 150</t>
  </si>
  <si>
    <t>Поступления от денежных пожертвований, предоставляемых физическими лицами получателям средств бюджета городского округа на социально-экономическое развитие городского округа</t>
  </si>
  <si>
    <t>2 07 04020 04 0401 150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</si>
  <si>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Барыбино</t>
  </si>
  <si>
    <t>2 07 04020 04 0402 150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</si>
  <si>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Белые Столбы</t>
  </si>
  <si>
    <t>2 07 04020 04 0403 150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</si>
  <si>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Востряково</t>
  </si>
  <si>
    <t>2 07 04020 04 0404 150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</si>
  <si>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Авиационный</t>
  </si>
  <si>
    <t>2 07 04020 04 0405 150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</si>
  <si>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Повадинского округа</t>
  </si>
  <si>
    <t>2 07 04020 04 0406 150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</si>
  <si>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Колычевского округа</t>
  </si>
  <si>
    <t>2 07 04020 04 0407 150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</si>
  <si>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Никитского округа</t>
  </si>
  <si>
    <t>2 07 04020 04 0408 150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</si>
  <si>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Краснопутьского округа</t>
  </si>
  <si>
    <t>2 07 04020 04 0409 150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</si>
  <si>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Лобановского округа</t>
  </si>
  <si>
    <t>2 07 04020 04 0411 150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</si>
  <si>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Растуновского округа</t>
  </si>
  <si>
    <t>2 07 04020 04 0413 150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</si>
  <si>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Ямского округа</t>
  </si>
  <si>
    <t>2 07 04020 04 0423 150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</si>
  <si>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Западный</t>
  </si>
  <si>
    <t>2 07 04020 04 0439 150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</si>
  <si>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Центральный</t>
  </si>
  <si>
    <t>2 07 04020 04 0444 150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</si>
  <si>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Северный</t>
  </si>
  <si>
    <t>2 07 04020 04 0445 150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</si>
  <si>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Южный</t>
  </si>
  <si>
    <t>2 07 04020 04 0500 150</t>
  </si>
  <si>
    <t>Поступления от денежных пожертвований, предоставляемых физическими лицами получателям средств бюджета городского округа на природоохранные мероприятия (в т.ч. на организацию развития системы экологического образования, воспитания и просвещения населения)</t>
  </si>
  <si>
    <t>2 07 04020 04 0600 150</t>
  </si>
  <si>
    <t>Поступления от денежных пожертвований, предоставляемых физическими лицами получателям средств бюджета городского округа на строительство, реконструкцию и капитальный ремонт объектов ЖКХ и социально-культурной сферы</t>
  </si>
  <si>
    <t>2 07 04020 04 0700 150</t>
  </si>
  <si>
    <t>Поступления от денежных пожертвований, предоставляемых физическими лицами получателям средств бюджета городского округа на муниципальное жилищное строительство</t>
  </si>
  <si>
    <t>2 07 04050 04 0000 150</t>
  </si>
  <si>
    <t>Прочие безвозмездные поступления в бюджеты городских округов</t>
  </si>
  <si>
    <t>2 07 04050 04 0100 150</t>
  </si>
  <si>
    <t>Прочие безвозмездные поступления в бюджет городского округа на благоустройство городского округа Домодедово</t>
  </si>
  <si>
    <t>2 07 04050 04 0200 150</t>
  </si>
  <si>
    <t>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</t>
  </si>
  <si>
    <t>2 07 04050 04 0400 150</t>
  </si>
  <si>
    <t>Прочие безвозмездные поступления на социально-экономическое развитие городского округа</t>
  </si>
  <si>
    <t>2 07 04050 04 0401 150</t>
  </si>
  <si>
    <t>Прочие безвозмездные поступления в бюджет городского округа на развитие территории микрорайона Барыбино</t>
  </si>
  <si>
    <t>2 07 04050 04 0402 150</t>
  </si>
  <si>
    <t>Прочие безвозмездные поступления в бюджет городского округа на развитие территории микрорайона Белые Столбы</t>
  </si>
  <si>
    <t>2 07 04050 04 0403 150</t>
  </si>
  <si>
    <t>Прочие безвозмездные поступления в бюджет городского округа на развитие территории микрорайона Востряково</t>
  </si>
  <si>
    <t>2 07 04050 04 0404 150</t>
  </si>
  <si>
    <t>Прочие безвозмездные поступления в бюджет городского округа на развитие территории микрорайона Авиационный</t>
  </si>
  <si>
    <t>2 07 04050 04 0405 150</t>
  </si>
  <si>
    <t>Прочие безвозмездные поступления в бюджет городского округа на развитие территории Повадинского округа</t>
  </si>
  <si>
    <t>2 07 04050 04 0406 150</t>
  </si>
  <si>
    <t>Прочие безвозмездные поступления в бюджет городского округа на развитие территории Колычевского округа</t>
  </si>
  <si>
    <t>2 07 04050 04 0407 150</t>
  </si>
  <si>
    <t>Прочие безвозмездные поступления в бюджет городского округа на развитие территории Никитского округа</t>
  </si>
  <si>
    <t>2 07 04050 04 0408 150</t>
  </si>
  <si>
    <t>Прочие безвозмездные поступления в бюджет городского округа на развитие территории Краснопутьского округа</t>
  </si>
  <si>
    <t>2 07 04050 04 0409 150</t>
  </si>
  <si>
    <t>Прочие безвозмездные поступления в бюджет городского округа на развитие территории Лобановского округа</t>
  </si>
  <si>
    <t>2 07 04050 04 0411 150</t>
  </si>
  <si>
    <t>Прочие безвозмездные поступления в бюджет городского округа на развитие территории Растуновского округа</t>
  </si>
  <si>
    <t>2 07 04050 04 0413 150</t>
  </si>
  <si>
    <t>Прочие безвозмездные поступления в бюджет городского округа на развитие территории Ямского округа</t>
  </si>
  <si>
    <t>2 07 04050 04 0423 150</t>
  </si>
  <si>
    <t>Прочие безвозмездные поступления в бюджет городского округа на развитие территории микрорайона Западный</t>
  </si>
  <si>
    <t>2 07 04050 04 0439 150</t>
  </si>
  <si>
    <t>Прочие безвозмездные поступления в бюджет городского округа на развитие территории микрорайона Центральный</t>
  </si>
  <si>
    <t>2 07 04050 04 0444 150</t>
  </si>
  <si>
    <t>Прочие безвозмездные поступления в бюджет городского округа на развитие территории микрорайона Северный</t>
  </si>
  <si>
    <t>2 07 04050 04 0445 150</t>
  </si>
  <si>
    <t>Прочие безвозмездные поступления в бюджет городского округа на развитие территории микрорайона Южный</t>
  </si>
  <si>
    <t>2 07 04050 04 0500 150</t>
  </si>
  <si>
    <t>Прочие безвозмездные поступления в бюджет городского округа на природоохранные мероприятия (в т.ч. на организацию развития системы экологического образования, воспитания и просвещения населения)</t>
  </si>
  <si>
    <t>2 07 04050 04 0600 150</t>
  </si>
  <si>
    <t>Прочие безвозмездные поступления в бюджет городского округа на строительство, реконструкцию и капитальный ремонт объектов ЖКХ и социально-культурной сферы</t>
  </si>
  <si>
    <t>2 07 04050 04 0700 150</t>
  </si>
  <si>
    <t>Прочие безвозмездные поступления в бюджет городского округа на муниципальное жилищное строительство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</si>
  <si>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</si>
  <si>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</si>
  <si>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</si>
  <si>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</si>
  <si>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</si>
  <si>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</si>
  <si>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>2 19 25020 04 0000 150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</si>
  <si>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</si>
  <si>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2 19 25027 04 0000 150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</si>
  <si>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</si>
  <si>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2 19 25030 04 0000 150</t>
  </si>
  <si>
    <t>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округов</t>
  </si>
  <si>
    <t>2 19 25097 04 0000 150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</si>
  <si>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</si>
  <si>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 xml:space="preserve">2 19 25112 04 0000 150
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</si>
  <si>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</si>
  <si>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2 19 45160 04 0000 150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</si>
  <si>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</si>
  <si>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</si>
  <si>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</si>
  <si>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Невыясненные поступления, зачисляемые в  бюджеты городских округов</t>
  </si>
  <si>
    <t>2 02 25097 04 0000 150</t>
  </si>
  <si>
    <t>2 02 25169 04 0000 150</t>
  </si>
  <si>
    <t xml:space="preserve">2 02 25187 04 0000 150
</t>
  </si>
  <si>
    <t>Субсидии бюджетам городских округов на поддержку образования для детей с ограниченными возможностями здоровья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</si>
  <si>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</si>
  <si>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</si>
  <si>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</si>
  <si>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</si>
  <si>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Комитет по культуре, делам молодежи и спорту Администрации городского округа Домодедово Московской области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</si>
  <si>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</t>
  </si>
  <si>
    <t>2 02 25519 04 0000 150</t>
  </si>
  <si>
    <t>2 02 25495 04 0000 150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</si>
  <si>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</si>
  <si>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2 02 45426 04 0000 150</t>
  </si>
  <si>
    <t>Межбюджетные трансферты, передаваемые бюджетам городских округов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</si>
  <si>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2 19 45144 04 0000 150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</si>
  <si>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</si>
  <si>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2 19 45146 04 0000 150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</si>
  <si>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</si>
  <si>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</si>
  <si>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</si>
  <si>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</si>
  <si>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</si>
  <si>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</si>
  <si>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</si>
  <si>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</si>
  <si>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</si>
  <si>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доходов бюджета городского округа Домодедово</t>
  </si>
  <si>
    <t xml:space="preserve">                                                                                                                                                            Приложение № 1</t>
  </si>
  <si>
    <t xml:space="preserve">                                                                                                                                                            к Решению Совета депутатов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</si>
  <si>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</si>
  <si>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</si>
  <si>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</si>
  <si>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</si>
  <si>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</si>
  <si>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Субсидии некоммерческим организациям (за исключением государственных (муниципальных) учреждений)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</si>
  <si>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</si>
  <si>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</si>
  <si>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2020 год и на плановый период 2021 и 2022 годов
</t>
  </si>
  <si>
    <t xml:space="preserve">Ведомственная структура расходов бюджета городского округа Домодедово
на 2020 год и на плановый период 2021 и 2022 годов
</t>
  </si>
  <si>
    <r>
      <t xml:space="preserve">                                                                                                                                                            от   </t>
    </r>
    <r>
      <rPr>
        <u/>
        <sz val="10"/>
        <rFont val="Times New Roman"/>
        <family val="1"/>
        <charset val="204"/>
      </rPr>
      <t>20.12.2019</t>
    </r>
    <r>
      <rPr>
        <sz val="10"/>
        <rFont val="Times New Roman"/>
        <family val="1"/>
        <charset val="204"/>
      </rPr>
      <t xml:space="preserve">    № </t>
    </r>
    <r>
      <rPr>
        <u/>
        <sz val="10"/>
        <rFont val="Times New Roman"/>
        <family val="1"/>
        <charset val="204"/>
      </rPr>
      <t>1-4/1010</t>
    </r>
  </si>
  <si>
    <r>
      <t xml:space="preserve">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</si>
  <si>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>1 16 07090 04 0004 140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</si>
  <si>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(платежи в целях возмещения убытков, причиненных уклонением от заключения договора)</t>
  </si>
  <si>
    <t xml:space="preserve">﻿1 16 01194 01 0000 140
</t>
  </si>
  <si>
    <t>﻿Административные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</si>
  <si>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2 07 04020 04 0800 150</t>
  </si>
  <si>
    <t>Прочие безвозмездные поступления в бюджет городского округа на финансирование строительства, реконструкции и капитального ремонта зданий и помещений муниципальных образовательных организаций в городском округе Домодедово</t>
  </si>
  <si>
    <t>2 07 04050 04 0800 150</t>
  </si>
  <si>
    <t>2 02 25210 04 0000 150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</si>
  <si>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</si>
  <si>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</si>
  <si>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</si>
  <si>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</si>
  <si>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2 19 25495 04 0000 150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</si>
  <si>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</si>
  <si>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</si>
  <si>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</si>
  <si>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</si>
  <si>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</si>
  <si>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</si>
  <si>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</si>
  <si>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</si>
  <si>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1 16 07 090 04 0001 140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</si>
  <si>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</si>
  <si>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</si>
  <si>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</si>
  <si>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Средства бюджета Московской области - Субсидии</t>
  </si>
  <si>
    <t>612</t>
  </si>
  <si>
    <t>Средства федерального бюджета – Субсидии</t>
  </si>
  <si>
    <t>243</t>
  </si>
  <si>
    <t>Средства бюджета Московской области – Субвенции</t>
  </si>
  <si>
    <t>121</t>
  </si>
  <si>
    <t>129</t>
  </si>
  <si>
    <t>621</t>
  </si>
  <si>
    <t>622</t>
  </si>
  <si>
    <t>633</t>
  </si>
  <si>
    <t>111</t>
  </si>
  <si>
    <t>244</t>
  </si>
  <si>
    <t>321</t>
  </si>
  <si>
    <t>611</t>
  </si>
  <si>
    <t>Средства бюджета Московской области – Иные межбюджетные трансферты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</si>
  <si>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</si>
  <si>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</si>
  <si>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323</t>
  </si>
  <si>
    <t>322</t>
  </si>
  <si>
    <t>119</t>
  </si>
  <si>
    <t>Средства федерального бюджета – Субвенции</t>
  </si>
  <si>
    <t>242</t>
  </si>
  <si>
    <t>813</t>
  </si>
  <si>
    <t>414</t>
  </si>
  <si>
    <t>Итого по непрограммным расходам</t>
  </si>
  <si>
    <t>Итого по муниципальным программам</t>
  </si>
  <si>
    <t>Приложение № 4</t>
  </si>
  <si>
    <t>Приложение № 5</t>
  </si>
  <si>
    <t>Приложение № 7</t>
  </si>
  <si>
    <r>
      <t>от</t>
    </r>
    <r>
      <rPr>
        <u/>
        <sz val="10"/>
        <rFont val="Times New Roman"/>
        <family val="1"/>
        <charset val="204"/>
      </rPr>
      <t xml:space="preserve"> 20.12.2019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1-4/1010</t>
    </r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</si>
  <si>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</si>
  <si>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</si>
  <si>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</si>
  <si>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 xml:space="preserve"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
классификации расходов бюджета городского округа Домодедово на 2020 год и на плановый период 2021 и 2022 годов
</t>
  </si>
  <si>
    <r>
      <t xml:space="preserve">                                                                                                                                                            от  </t>
    </r>
    <r>
      <rPr>
        <u/>
        <sz val="10"/>
        <rFont val="Times New Roman"/>
        <family val="1"/>
        <charset val="204"/>
      </rPr>
      <t>30.01.2020</t>
    </r>
    <r>
      <rPr>
        <sz val="10"/>
        <rFont val="Times New Roman"/>
        <family val="1"/>
        <charset val="204"/>
      </rPr>
      <t xml:space="preserve">    № </t>
    </r>
    <r>
      <rPr>
        <u/>
        <sz val="10"/>
        <rFont val="Times New Roman"/>
        <family val="1"/>
        <charset val="204"/>
      </rPr>
      <t>1-4/1024</t>
    </r>
  </si>
  <si>
    <r>
      <t xml:space="preserve">от  </t>
    </r>
    <r>
      <rPr>
        <u/>
        <sz val="10"/>
        <rFont val="Times New Roman"/>
        <family val="1"/>
        <charset val="204"/>
      </rPr>
      <t xml:space="preserve">30.01.2020 </t>
    </r>
    <r>
      <rPr>
        <sz val="10"/>
        <rFont val="Times New Roman"/>
        <family val="1"/>
        <charset val="204"/>
      </rPr>
      <t xml:space="preserve">   № </t>
    </r>
    <r>
      <rPr>
        <u/>
        <sz val="10"/>
        <rFont val="Times New Roman"/>
        <family val="1"/>
        <charset val="204"/>
      </rPr>
      <t>1-4/1024</t>
    </r>
  </si>
  <si>
    <r>
      <t xml:space="preserve">от  </t>
    </r>
    <r>
      <rPr>
        <u/>
        <sz val="10"/>
        <rFont val="Times New Roman"/>
        <family val="1"/>
        <charset val="204"/>
      </rPr>
      <t>30.01.2020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1-4/1024</t>
    </r>
  </si>
  <si>
    <r>
      <t xml:space="preserve">от </t>
    </r>
    <r>
      <rPr>
        <u/>
        <sz val="10"/>
        <rFont val="Times New Roman"/>
        <family val="1"/>
        <charset val="204"/>
      </rPr>
      <t>30.01.2020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1-4/1024</t>
    </r>
  </si>
  <si>
    <r>
      <t xml:space="preserve">от </t>
    </r>
    <r>
      <rPr>
        <u/>
        <sz val="10"/>
        <rFont val="Times New Roman"/>
        <family val="1"/>
        <charset val="204"/>
      </rPr>
      <t>30.01.2020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1-4/1024</t>
    </r>
  </si>
  <si>
    <r>
      <t xml:space="preserve">от </t>
    </r>
    <r>
      <rPr>
        <u/>
        <sz val="10"/>
        <rFont val="Times New Roman"/>
        <family val="1"/>
        <charset val="204"/>
      </rPr>
      <t xml:space="preserve"> 30.01.2020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</si>
</sst>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%"/>
    <numFmt numFmtId="166" formatCode="0.0"/>
    <numFmt numFmtId="167" formatCode="0.000"/>
    <numFmt numFmtId="168" formatCode="[&gt;=50]#,##0.0,;[Red][&lt;=-50]\-#,##0.0,;#,##0.0,"/>
  </numFmts>
  <fonts count="41" x14ac:knownFonts="1"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5">
    <xf numFmtId="0" fontId="0" fillId="0" borderId="0"/>
    <xf numFmtId="0" fontId="27" fillId="0" borderId="0"/>
    <xf numFmtId="0" fontId="29" fillId="0" borderId="0"/>
    <xf numFmtId="0" fontId="27" fillId="0" borderId="0"/>
    <xf numFmtId="0" fontId="7" fillId="0" borderId="0"/>
  </cellStyleXfs>
  <cellXfs count="369">
    <xf numFmtId="0" fontId="0" fillId="0" borderId="0" xfId="0"/>
    <xf numFmtId="0" fontId="5" fillId="0" borderId="0" xfId="0" applyFont="1" applyProtection="1">
      <protection hidden="1"/>
    </xf>
    <xf numFmtId="3" fontId="5" fillId="0" borderId="0" xfId="0" applyNumberFormat="1" applyFont="1" applyProtection="1">
      <protection hidden="1"/>
    </xf>
    <xf numFmtId="3" fontId="7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1" xfId="0" applyFont="1" applyBorder="1" applyProtection="1">
      <protection hidden="1"/>
    </xf>
    <xf numFmtId="49" fontId="5" fillId="0" borderId="0" xfId="0" applyNumberFormat="1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right" vertical="top"/>
      <protection hidden="1"/>
    </xf>
    <xf numFmtId="0" fontId="13" fillId="0" borderId="0" xfId="0" applyFont="1" applyProtection="1">
      <protection hidden="1"/>
    </xf>
    <xf numFmtId="0" fontId="18" fillId="0" borderId="0" xfId="0" applyFont="1" applyProtection="1">
      <protection hidden="1"/>
    </xf>
    <xf numFmtId="166" fontId="5" fillId="0" borderId="0" xfId="4" applyNumberFormat="1" applyFont="1" applyFill="1" applyProtection="1">
      <protection hidden="1"/>
    </xf>
    <xf numFmtId="166" fontId="8" fillId="0" borderId="2" xfId="0" applyNumberFormat="1" applyFont="1" applyFill="1" applyBorder="1" applyProtection="1"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6" fontId="6" fillId="0" borderId="0" xfId="0" applyNumberFormat="1" applyFont="1" applyFill="1" applyAlignment="1" applyProtection="1">
      <alignment horizontal="left"/>
      <protection hidden="1"/>
    </xf>
    <xf numFmtId="166" fontId="0" fillId="0" borderId="0" xfId="0" applyNumberFormat="1" applyFill="1" applyProtection="1">
      <protection hidden="1"/>
    </xf>
    <xf numFmtId="164" fontId="8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Protection="1">
      <protection hidden="1"/>
    </xf>
    <xf numFmtId="164" fontId="9" fillId="0" borderId="2" xfId="0" applyNumberFormat="1" applyFont="1" applyFill="1" applyBorder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166" fontId="5" fillId="0" borderId="0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Fill="1" applyAlignment="1" applyProtection="1">
      <protection hidden="1"/>
    </xf>
    <xf numFmtId="0" fontId="13" fillId="0" borderId="0" xfId="0" applyFont="1" applyFill="1"/>
    <xf numFmtId="0" fontId="13" fillId="0" borderId="0" xfId="0" applyFont="1"/>
    <xf numFmtId="0" fontId="19" fillId="0" borderId="2" xfId="0" applyFont="1" applyBorder="1" applyAlignment="1" applyProtection="1">
      <alignment horizontal="center" vertical="top" wrapText="1"/>
      <protection hidden="1"/>
    </xf>
    <xf numFmtId="0" fontId="21" fillId="0" borderId="2" xfId="0" applyFont="1" applyBorder="1" applyAlignment="1" applyProtection="1">
      <alignment horizontal="justify" vertical="top" wrapText="1"/>
      <protection hidden="1"/>
    </xf>
    <xf numFmtId="0" fontId="22" fillId="0" borderId="2" xfId="0" applyFont="1" applyBorder="1" applyAlignment="1" applyProtection="1">
      <alignment horizontal="justify" vertical="top" wrapText="1"/>
      <protection hidden="1"/>
    </xf>
    <xf numFmtId="0" fontId="23" fillId="0" borderId="2" xfId="0" applyFont="1" applyBorder="1" applyAlignment="1" applyProtection="1">
      <alignment horizontal="justify" vertical="top" wrapText="1"/>
      <protection hidden="1"/>
    </xf>
    <xf numFmtId="0" fontId="6" fillId="0" borderId="2" xfId="0" applyFont="1" applyBorder="1" applyAlignment="1" applyProtection="1">
      <alignment horizontal="justify" vertical="top" wrapText="1"/>
      <protection hidden="1"/>
    </xf>
    <xf numFmtId="0" fontId="15" fillId="0" borderId="2" xfId="0" applyFont="1" applyBorder="1" applyAlignment="1" applyProtection="1">
      <alignment horizontal="justify" vertical="top" wrapText="1"/>
      <protection hidden="1"/>
    </xf>
    <xf numFmtId="0" fontId="24" fillId="0" borderId="2" xfId="0" applyFont="1" applyBorder="1" applyAlignment="1" applyProtection="1">
      <alignment horizontal="justify" vertical="top" wrapText="1"/>
      <protection hidden="1"/>
    </xf>
    <xf numFmtId="0" fontId="13" fillId="0" borderId="2" xfId="0" applyFont="1" applyBorder="1" applyAlignment="1" applyProtection="1">
      <alignment horizontal="justify" vertical="top" wrapText="1"/>
      <protection hidden="1"/>
    </xf>
    <xf numFmtId="0" fontId="25" fillId="0" borderId="2" xfId="0" applyFont="1" applyBorder="1" applyAlignment="1" applyProtection="1">
      <alignment horizontal="justify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 applyProtection="1">
      <alignment horizontal="center" vertical="top" wrapText="1"/>
      <protection hidden="1"/>
    </xf>
    <xf numFmtId="0" fontId="19" fillId="0" borderId="3" xfId="0" applyFont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 applyProtection="1">
      <alignment horizontal="left" vertical="top" wrapText="1"/>
      <protection hidden="1"/>
    </xf>
    <xf numFmtId="0" fontId="21" fillId="0" borderId="2" xfId="0" applyFont="1" applyBorder="1" applyAlignment="1" applyProtection="1">
      <alignment vertical="top" wrapText="1"/>
      <protection hidden="1"/>
    </xf>
    <xf numFmtId="0" fontId="24" fillId="0" borderId="2" xfId="0" applyFont="1" applyBorder="1" applyAlignment="1" applyProtection="1">
      <alignment vertical="top" wrapText="1"/>
      <protection hidden="1"/>
    </xf>
    <xf numFmtId="0" fontId="13" fillId="0" borderId="2" xfId="0" applyFont="1" applyBorder="1" applyAlignment="1" applyProtection="1">
      <alignment vertical="top" wrapText="1"/>
      <protection hidden="1"/>
    </xf>
    <xf numFmtId="0" fontId="19" fillId="0" borderId="2" xfId="0" applyFont="1" applyBorder="1" applyAlignment="1" applyProtection="1">
      <alignment horizontal="justify" vertical="top" wrapText="1"/>
      <protection hidden="1"/>
    </xf>
    <xf numFmtId="0" fontId="6" fillId="0" borderId="0" xfId="0" applyFont="1" applyAlignment="1" applyProtection="1">
      <protection hidden="1"/>
    </xf>
    <xf numFmtId="0" fontId="5" fillId="0" borderId="0" xfId="0" applyFont="1" applyBorder="1" applyProtection="1">
      <protection hidden="1"/>
    </xf>
    <xf numFmtId="166" fontId="5" fillId="0" borderId="1" xfId="4" applyNumberFormat="1" applyFont="1" applyFill="1" applyBorder="1" applyAlignment="1" applyProtection="1">
      <alignment horizontal="center" vertical="center"/>
      <protection hidden="1"/>
    </xf>
    <xf numFmtId="0" fontId="19" fillId="0" borderId="6" xfId="0" applyFont="1" applyBorder="1" applyAlignment="1" applyProtection="1">
      <alignment horizontal="center" vertical="top" wrapText="1"/>
      <protection hidden="1"/>
    </xf>
    <xf numFmtId="0" fontId="15" fillId="0" borderId="5" xfId="0" applyFont="1" applyBorder="1" applyAlignment="1" applyProtection="1">
      <alignment horizontal="justify" vertical="top" wrapText="1"/>
      <protection hidden="1"/>
    </xf>
    <xf numFmtId="164" fontId="8" fillId="0" borderId="5" xfId="0" applyNumberFormat="1" applyFont="1" applyFill="1" applyBorder="1" applyProtection="1">
      <protection hidden="1"/>
    </xf>
    <xf numFmtId="0" fontId="19" fillId="0" borderId="7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15" fillId="0" borderId="7" xfId="0" applyFont="1" applyBorder="1" applyAlignment="1" applyProtection="1">
      <alignment horizontal="center" vertical="top" wrapText="1"/>
      <protection hidden="1"/>
    </xf>
    <xf numFmtId="0" fontId="13" fillId="0" borderId="7" xfId="0" applyFont="1" applyBorder="1" applyAlignment="1" applyProtection="1">
      <alignment horizontal="center" vertical="top" wrapText="1"/>
      <protection hidden="1"/>
    </xf>
    <xf numFmtId="164" fontId="11" fillId="0" borderId="8" xfId="4" applyNumberFormat="1" applyFont="1" applyFill="1" applyBorder="1" applyAlignment="1" applyProtection="1">
      <alignment horizontal="right" vertical="center"/>
      <protection hidden="1"/>
    </xf>
    <xf numFmtId="49" fontId="5" fillId="0" borderId="0" xfId="4" applyNumberFormat="1" applyFont="1" applyFill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left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justify" vertical="top" wrapText="1"/>
      <protection hidden="1"/>
    </xf>
    <xf numFmtId="164" fontId="8" fillId="2" borderId="2" xfId="0" applyNumberFormat="1" applyFont="1" applyFill="1" applyBorder="1" applyProtection="1">
      <protection hidden="1"/>
    </xf>
    <xf numFmtId="164" fontId="1" fillId="2" borderId="2" xfId="0" applyNumberFormat="1" applyFont="1" applyFill="1" applyBorder="1" applyProtection="1">
      <protection hidden="1"/>
    </xf>
    <xf numFmtId="0" fontId="13" fillId="0" borderId="10" xfId="0" applyFont="1" applyBorder="1" applyAlignment="1" applyProtection="1">
      <alignment horizontal="justify" vertical="top" wrapText="1"/>
      <protection hidden="1"/>
    </xf>
    <xf numFmtId="0" fontId="18" fillId="0" borderId="1" xfId="0" applyFont="1" applyBorder="1" applyAlignment="1">
      <alignment horizontal="center" wrapText="1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13" fillId="0" borderId="4" xfId="0" applyFont="1" applyBorder="1" applyAlignment="1" applyProtection="1">
      <alignment horizontal="justify" vertical="top" wrapText="1"/>
      <protection hidden="1"/>
    </xf>
    <xf numFmtId="167" fontId="8" fillId="0" borderId="4" xfId="0" applyNumberFormat="1" applyFont="1" applyFill="1" applyBorder="1" applyProtection="1">
      <protection hidden="1"/>
    </xf>
    <xf numFmtId="166" fontId="12" fillId="0" borderId="2" xfId="0" applyNumberFormat="1" applyFont="1" applyFill="1" applyBorder="1" applyProtection="1">
      <protection hidden="1"/>
    </xf>
    <xf numFmtId="166" fontId="0" fillId="0" borderId="2" xfId="0" applyNumberFormat="1" applyFill="1" applyBorder="1" applyProtection="1">
      <protection hidden="1"/>
    </xf>
    <xf numFmtId="164" fontId="19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13" fillId="0" borderId="13" xfId="0" applyFont="1" applyBorder="1" applyAlignment="1" applyProtection="1">
      <alignment horizontal="justify" vertical="top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26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wrapText="1"/>
    </xf>
    <xf numFmtId="164" fontId="19" fillId="0" borderId="1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9" fillId="0" borderId="0" xfId="0" applyFont="1" applyFill="1" applyBorder="1" applyAlignment="1">
      <alignment horizontal="center"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0" fontId="13" fillId="0" borderId="0" xfId="3" applyFont="1" applyFill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14" fillId="0" borderId="14" xfId="3" applyNumberFormat="1" applyFont="1" applyBorder="1" applyAlignment="1">
      <alignment vertical="center" wrapText="1"/>
    </xf>
    <xf numFmtId="4" fontId="14" fillId="0" borderId="16" xfId="3" applyNumberFormat="1" applyFont="1" applyBorder="1" applyAlignment="1">
      <alignment horizontal="center" vertical="center" wrapText="1"/>
    </xf>
    <xf numFmtId="4" fontId="31" fillId="0" borderId="2" xfId="0" applyNumberFormat="1" applyFont="1" applyFill="1" applyBorder="1"/>
    <xf numFmtId="4" fontId="13" fillId="0" borderId="0" xfId="0" applyNumberFormat="1" applyFont="1" applyFill="1"/>
    <xf numFmtId="4" fontId="28" fillId="0" borderId="2" xfId="0" applyNumberFormat="1" applyFont="1" applyBorder="1"/>
    <xf numFmtId="0" fontId="28" fillId="0" borderId="2" xfId="0" applyFont="1" applyBorder="1"/>
    <xf numFmtId="0" fontId="28" fillId="0" borderId="22" xfId="0" applyFont="1" applyBorder="1"/>
    <xf numFmtId="4" fontId="28" fillId="0" borderId="2" xfId="0" applyNumberFormat="1" applyFont="1" applyFill="1" applyBorder="1"/>
    <xf numFmtId="164" fontId="28" fillId="0" borderId="18" xfId="3" applyNumberFormat="1" applyFont="1" applyFill="1" applyBorder="1" applyAlignment="1">
      <alignment wrapText="1"/>
    </xf>
    <xf numFmtId="4" fontId="14" fillId="0" borderId="17" xfId="3" applyNumberFormat="1" applyFont="1" applyBorder="1" applyAlignment="1">
      <alignment horizontal="center" vertical="center" wrapText="1"/>
    </xf>
    <xf numFmtId="4" fontId="28" fillId="0" borderId="22" xfId="0" applyNumberFormat="1" applyFont="1" applyBorder="1"/>
    <xf numFmtId="4" fontId="31" fillId="0" borderId="22" xfId="0" applyNumberFormat="1" applyFont="1" applyFill="1" applyBorder="1"/>
    <xf numFmtId="4" fontId="28" fillId="0" borderId="22" xfId="0" applyNumberFormat="1" applyFont="1" applyFill="1" applyBorder="1"/>
    <xf numFmtId="0" fontId="28" fillId="0" borderId="18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164" fontId="20" fillId="0" borderId="23" xfId="3" applyNumberFormat="1" applyFont="1" applyBorder="1" applyAlignment="1">
      <alignment wrapText="1"/>
    </xf>
    <xf numFmtId="0" fontId="13" fillId="0" borderId="17" xfId="3" applyFont="1" applyBorder="1" applyAlignment="1">
      <alignment horizontal="center" vertical="center" wrapText="1"/>
    </xf>
    <xf numFmtId="0" fontId="19" fillId="0" borderId="22" xfId="3" applyFont="1" applyBorder="1" applyAlignment="1">
      <alignment wrapText="1"/>
    </xf>
    <xf numFmtId="164" fontId="20" fillId="0" borderId="24" xfId="3" applyNumberFormat="1" applyFont="1" applyBorder="1" applyAlignment="1">
      <alignment wrapText="1"/>
    </xf>
    <xf numFmtId="0" fontId="13" fillId="0" borderId="22" xfId="3" applyFont="1" applyBorder="1" applyAlignment="1">
      <alignment wrapText="1"/>
    </xf>
    <xf numFmtId="0" fontId="13" fillId="0" borderId="22" xfId="4" applyFont="1" applyFill="1" applyBorder="1" applyAlignment="1" applyProtection="1">
      <alignment horizontal="left" vertical="center" wrapText="1"/>
      <protection hidden="1"/>
    </xf>
    <xf numFmtId="0" fontId="13" fillId="0" borderId="25" xfId="4" applyFont="1" applyFill="1" applyBorder="1" applyAlignment="1" applyProtection="1">
      <alignment horizontal="left" vertical="center" wrapText="1"/>
      <protection hidden="1"/>
    </xf>
    <xf numFmtId="0" fontId="13" fillId="0" borderId="22" xfId="3" applyFont="1" applyFill="1" applyBorder="1" applyAlignment="1">
      <alignment wrapText="1"/>
    </xf>
    <xf numFmtId="0" fontId="13" fillId="0" borderId="26" xfId="0" applyFont="1" applyFill="1" applyBorder="1"/>
    <xf numFmtId="0" fontId="32" fillId="0" borderId="0" xfId="0" applyFont="1" applyBorder="1"/>
    <xf numFmtId="168" fontId="1" fillId="0" borderId="27" xfId="0" applyNumberFormat="1" applyFont="1" applyFill="1" applyBorder="1" applyProtection="1">
      <protection hidden="1"/>
    </xf>
    <xf numFmtId="168" fontId="2" fillId="0" borderId="16" xfId="4" applyNumberFormat="1" applyFont="1" applyFill="1" applyBorder="1" applyAlignment="1" applyProtection="1">
      <alignment horizontal="right" vertical="center"/>
      <protection hidden="1"/>
    </xf>
    <xf numFmtId="168" fontId="9" fillId="0" borderId="2" xfId="4" applyNumberFormat="1" applyFont="1" applyFill="1" applyBorder="1" applyAlignment="1" applyProtection="1">
      <alignment horizontal="right" vertical="center"/>
      <protection hidden="1"/>
    </xf>
    <xf numFmtId="168" fontId="9" fillId="0" borderId="21" xfId="4" applyNumberFormat="1" applyFont="1" applyFill="1" applyBorder="1" applyAlignment="1" applyProtection="1">
      <alignment horizontal="right" vertical="center"/>
      <protection hidden="1"/>
    </xf>
    <xf numFmtId="168" fontId="21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8" fillId="0" borderId="21" xfId="0" applyNumberFormat="1" applyFont="1" applyFill="1" applyBorder="1" applyAlignment="1" applyProtection="1">
      <alignment horizontal="right"/>
      <protection hidden="1"/>
    </xf>
    <xf numFmtId="168" fontId="22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23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8" fontId="25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8" fillId="0" borderId="21" xfId="0" applyNumberFormat="1" applyFont="1" applyFill="1" applyBorder="1" applyProtection="1">
      <protection hidden="1"/>
    </xf>
    <xf numFmtId="168" fontId="6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1" fillId="0" borderId="21" xfId="0" applyNumberFormat="1" applyFont="1" applyFill="1" applyBorder="1" applyProtection="1">
      <protection hidden="1"/>
    </xf>
    <xf numFmtId="168" fontId="8" fillId="0" borderId="2" xfId="0" applyNumberFormat="1" applyFont="1" applyFill="1" applyBorder="1" applyAlignment="1" applyProtection="1">
      <alignment horizontal="right"/>
      <protection hidden="1"/>
    </xf>
    <xf numFmtId="168" fontId="1" fillId="0" borderId="2" xfId="0" applyNumberFormat="1" applyFont="1" applyFill="1" applyBorder="1" applyAlignment="1" applyProtection="1">
      <alignment horizontal="right"/>
      <protection hidden="1"/>
    </xf>
    <xf numFmtId="168" fontId="8" fillId="0" borderId="2" xfId="0" applyNumberFormat="1" applyFont="1" applyFill="1" applyBorder="1" applyProtection="1">
      <protection hidden="1"/>
    </xf>
    <xf numFmtId="168" fontId="1" fillId="0" borderId="2" xfId="0" applyNumberFormat="1" applyFont="1" applyFill="1" applyBorder="1" applyProtection="1">
      <protection hidden="1"/>
    </xf>
    <xf numFmtId="168" fontId="24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13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11" fillId="0" borderId="21" xfId="0" applyNumberFormat="1" applyFont="1" applyFill="1" applyBorder="1" applyProtection="1">
      <protection hidden="1"/>
    </xf>
    <xf numFmtId="168" fontId="11" fillId="0" borderId="21" xfId="4" applyNumberFormat="1" applyFont="1" applyFill="1" applyBorder="1" applyAlignment="1" applyProtection="1">
      <alignment horizontal="right" vertical="center"/>
      <protection hidden="1"/>
    </xf>
    <xf numFmtId="168" fontId="1" fillId="0" borderId="13" xfId="0" applyNumberFormat="1" applyFont="1" applyFill="1" applyBorder="1" applyProtection="1">
      <protection hidden="1"/>
    </xf>
    <xf numFmtId="165" fontId="2" fillId="0" borderId="2" xfId="4" applyNumberFormat="1" applyFont="1" applyFill="1" applyBorder="1" applyAlignment="1" applyProtection="1">
      <alignment horizontal="right" vertical="center"/>
      <protection hidden="1"/>
    </xf>
    <xf numFmtId="0" fontId="28" fillId="0" borderId="18" xfId="3" applyFont="1" applyBorder="1"/>
    <xf numFmtId="4" fontId="31" fillId="0" borderId="28" xfId="0" applyNumberFormat="1" applyFont="1" applyFill="1" applyBorder="1"/>
    <xf numFmtId="4" fontId="31" fillId="0" borderId="29" xfId="0" applyNumberFormat="1" applyFont="1" applyFill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4" fontId="28" fillId="0" borderId="18" xfId="3" applyNumberFormat="1" applyFont="1" applyFill="1" applyBorder="1" applyAlignment="1">
      <alignment wrapText="1"/>
    </xf>
    <xf numFmtId="4" fontId="28" fillId="0" borderId="31" xfId="3" applyNumberFormat="1" applyFont="1" applyFill="1" applyBorder="1" applyAlignment="1">
      <alignment wrapText="1"/>
    </xf>
    <xf numFmtId="0" fontId="5" fillId="3" borderId="22" xfId="4" applyFont="1" applyFill="1" applyBorder="1" applyAlignment="1" applyProtection="1">
      <alignment horizontal="left" vertical="center" wrapText="1"/>
      <protection hidden="1"/>
    </xf>
    <xf numFmtId="0" fontId="13" fillId="0" borderId="31" xfId="3" applyFont="1" applyFill="1" applyBorder="1"/>
    <xf numFmtId="0" fontId="13" fillId="0" borderId="29" xfId="3" applyFont="1" applyFill="1" applyBorder="1" applyAlignment="1">
      <alignment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wrapText="1"/>
    </xf>
    <xf numFmtId="0" fontId="13" fillId="0" borderId="49" xfId="0" applyFont="1" applyBorder="1" applyAlignment="1">
      <alignment horizontal="center" vertical="center" wrapText="1"/>
    </xf>
    <xf numFmtId="0" fontId="13" fillId="0" borderId="86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 wrapText="1"/>
    </xf>
    <xf numFmtId="0" fontId="39" fillId="0" borderId="0" xfId="0" applyNumberFormat="1" applyFont="1" applyBorder="1"/>
    <xf numFmtId="0" fontId="13" fillId="0" borderId="0" xfId="0" applyFont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8" fontId="38" fillId="0" borderId="84" xfId="0" applyNumberFormat="1" applyFont="1" applyBorder="1" applyAlignment="1">
      <alignment horizontal="right" vertical="center" wrapText="1"/>
    </xf>
    <xf numFmtId="168" fontId="38" fillId="0" borderId="84" xfId="0" applyNumberFormat="1" applyFont="1" applyBorder="1" applyAlignment="1">
      <alignment horizontal="right" vertical="center"/>
    </xf>
    <xf numFmtId="168" fontId="37" fillId="0" borderId="67" xfId="0" applyNumberFormat="1" applyFont="1" applyBorder="1" applyAlignment="1">
      <alignment horizontal="right" vertical="center" wrapText="1"/>
    </xf>
    <xf numFmtId="168" fontId="37" fillId="0" borderId="67" xfId="0" applyNumberFormat="1" applyFont="1" applyBorder="1" applyAlignment="1">
      <alignment horizontal="right" vertical="center"/>
    </xf>
    <xf numFmtId="168" fontId="37" fillId="0" borderId="88" xfId="0" applyNumberFormat="1" applyFont="1" applyBorder="1" applyAlignment="1">
      <alignment horizontal="right" vertical="center" wrapText="1"/>
    </xf>
    <xf numFmtId="168" fontId="37" fillId="0" borderId="88" xfId="0" applyNumberFormat="1" applyFont="1" applyBorder="1" applyAlignment="1">
      <alignment horizontal="right" vertical="center"/>
    </xf>
    <xf numFmtId="168" fontId="38" fillId="0" borderId="67" xfId="0" applyNumberFormat="1" applyFont="1" applyBorder="1" applyAlignment="1">
      <alignment horizontal="right" vertical="center"/>
    </xf>
    <xf numFmtId="168" fontId="38" fillId="0" borderId="67" xfId="0" applyNumberFormat="1" applyFont="1" applyBorder="1" applyAlignment="1">
      <alignment horizontal="right" vertical="center" wrapText="1"/>
    </xf>
    <xf numFmtId="0" fontId="13" fillId="0" borderId="0" xfId="0" applyFont="1" applyFill="1" applyAlignment="1">
      <alignment horizontal="left" wrapText="1"/>
    </xf>
    <xf numFmtId="0" fontId="33" fillId="0" borderId="62" xfId="0" applyNumberFormat="1" applyFont="1" applyBorder="1" applyAlignment="1">
      <alignment horizontal="center" vertical="center" wrapText="1"/>
    </xf>
    <xf numFmtId="4" fontId="33" fillId="0" borderId="62" xfId="0" applyNumberFormat="1" applyFont="1" applyBorder="1" applyAlignment="1">
      <alignment horizontal="center" vertical="center" wrapText="1"/>
    </xf>
    <xf numFmtId="168" fontId="38" fillId="0" borderId="82" xfId="0" applyNumberFormat="1" applyFont="1" applyBorder="1" applyAlignment="1">
      <alignment horizontal="right" vertical="center" wrapText="1"/>
    </xf>
    <xf numFmtId="168" fontId="38" fillId="0" borderId="82" xfId="0" applyNumberFormat="1" applyFont="1" applyBorder="1" applyAlignment="1">
      <alignment horizontal="right" vertical="center"/>
    </xf>
    <xf numFmtId="0" fontId="13" fillId="0" borderId="0" xfId="0" applyFont="1" applyFill="1" applyAlignment="1">
      <alignment horizontal="left" wrapText="1"/>
    </xf>
    <xf numFmtId="0" fontId="33" fillId="0" borderId="62" xfId="0" applyNumberFormat="1" applyFont="1" applyBorder="1" applyAlignment="1">
      <alignment horizontal="center" vertical="center"/>
    </xf>
    <xf numFmtId="0" fontId="33" fillId="0" borderId="62" xfId="0" applyNumberFormat="1" applyFont="1" applyBorder="1" applyAlignment="1">
      <alignment horizontal="center" vertical="center" wrapText="1"/>
    </xf>
    <xf numFmtId="0" fontId="33" fillId="0" borderId="61" xfId="0" applyNumberFormat="1" applyFont="1" applyBorder="1" applyAlignment="1">
      <alignment horizontal="center" vertical="center" wrapText="1"/>
    </xf>
    <xf numFmtId="0" fontId="33" fillId="0" borderId="70" xfId="0" applyNumberFormat="1" applyFont="1" applyBorder="1" applyAlignment="1">
      <alignment horizontal="center" vertical="center" wrapText="1"/>
    </xf>
    <xf numFmtId="0" fontId="33" fillId="0" borderId="63" xfId="0" applyNumberFormat="1" applyFont="1" applyBorder="1" applyAlignment="1">
      <alignment horizontal="center" vertical="center" wrapText="1"/>
    </xf>
    <xf numFmtId="0" fontId="33" fillId="0" borderId="78" xfId="0" applyNumberFormat="1" applyFont="1" applyBorder="1" applyAlignment="1">
      <alignment horizontal="center" vertical="center" wrapText="1"/>
    </xf>
    <xf numFmtId="0" fontId="33" fillId="0" borderId="32" xfId="0" applyNumberFormat="1" applyFont="1" applyBorder="1" applyAlignment="1">
      <alignment horizontal="center" vertical="center" wrapText="1"/>
    </xf>
    <xf numFmtId="0" fontId="33" fillId="0" borderId="87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168" fontId="33" fillId="0" borderId="55" xfId="0" applyNumberFormat="1" applyFont="1" applyBorder="1" applyAlignment="1">
      <alignment horizontal="right" vertical="center" wrapText="1"/>
    </xf>
    <xf numFmtId="168" fontId="33" fillId="0" borderId="56" xfId="0" applyNumberFormat="1" applyFont="1" applyBorder="1" applyAlignment="1">
      <alignment horizontal="right" vertical="center"/>
    </xf>
    <xf numFmtId="0" fontId="34" fillId="0" borderId="1" xfId="0" applyNumberFormat="1" applyFont="1" applyBorder="1" applyAlignment="1">
      <alignment horizontal="center" vertical="center" wrapText="1"/>
    </xf>
    <xf numFmtId="0" fontId="33" fillId="0" borderId="44" xfId="0" applyNumberFormat="1" applyFont="1" applyBorder="1" applyAlignment="1">
      <alignment horizontal="center" vertical="center" wrapText="1"/>
    </xf>
    <xf numFmtId="168" fontId="34" fillId="0" borderId="57" xfId="0" applyNumberFormat="1" applyFont="1" applyBorder="1" applyAlignment="1">
      <alignment horizontal="right" vertical="center" wrapText="1"/>
    </xf>
    <xf numFmtId="168" fontId="34" fillId="0" borderId="58" xfId="0" applyNumberFormat="1" applyFont="1" applyBorder="1" applyAlignment="1">
      <alignment horizontal="right" vertical="center"/>
    </xf>
    <xf numFmtId="0" fontId="34" fillId="0" borderId="66" xfId="0" applyNumberFormat="1" applyFont="1" applyBorder="1" applyAlignment="1">
      <alignment horizontal="center" vertical="center" wrapText="1"/>
    </xf>
    <xf numFmtId="168" fontId="34" fillId="0" borderId="59" xfId="0" applyNumberFormat="1" applyFont="1" applyBorder="1" applyAlignment="1">
      <alignment horizontal="right" vertical="center"/>
    </xf>
    <xf numFmtId="0" fontId="34" fillId="0" borderId="67" xfId="0" applyNumberFormat="1" applyFont="1" applyBorder="1" applyAlignment="1">
      <alignment horizontal="center" vertical="center"/>
    </xf>
    <xf numFmtId="0" fontId="34" fillId="0" borderId="1" xfId="0" applyNumberFormat="1" applyFont="1" applyBorder="1" applyAlignment="1">
      <alignment horizontal="center" vertical="center"/>
    </xf>
    <xf numFmtId="0" fontId="34" fillId="0" borderId="1" xfId="0" applyNumberFormat="1" applyFont="1" applyBorder="1" applyAlignment="1">
      <alignment vertical="center"/>
    </xf>
    <xf numFmtId="168" fontId="33" fillId="0" borderId="57" xfId="0" applyNumberFormat="1" applyFont="1" applyBorder="1" applyAlignment="1">
      <alignment horizontal="right" vertical="center" wrapText="1"/>
    </xf>
    <xf numFmtId="168" fontId="33" fillId="0" borderId="58" xfId="0" applyNumberFormat="1" applyFont="1" applyBorder="1" applyAlignment="1">
      <alignment horizontal="right" vertical="center"/>
    </xf>
    <xf numFmtId="0" fontId="34" fillId="0" borderId="60" xfId="0" applyNumberFormat="1" applyFont="1" applyBorder="1" applyAlignment="1">
      <alignment horizontal="center" vertical="center"/>
    </xf>
    <xf numFmtId="0" fontId="34" fillId="0" borderId="59" xfId="0" applyNumberFormat="1" applyFont="1" applyBorder="1" applyAlignment="1">
      <alignment vertical="center"/>
    </xf>
    <xf numFmtId="168" fontId="33" fillId="0" borderId="61" xfId="0" applyNumberFormat="1" applyFont="1" applyBorder="1" applyAlignment="1">
      <alignment horizontal="right" vertical="center" wrapText="1"/>
    </xf>
    <xf numFmtId="168" fontId="33" fillId="0" borderId="61" xfId="0" applyNumberFormat="1" applyFont="1" applyBorder="1" applyAlignment="1">
      <alignment horizontal="right" vertical="center"/>
    </xf>
    <xf numFmtId="168" fontId="33" fillId="0" borderId="64" xfId="0" applyNumberFormat="1" applyFont="1" applyBorder="1" applyAlignment="1">
      <alignment horizontal="right" vertical="center"/>
    </xf>
    <xf numFmtId="168" fontId="34" fillId="0" borderId="65" xfId="0" applyNumberFormat="1" applyFont="1" applyBorder="1" applyAlignment="1">
      <alignment horizontal="right" vertical="center"/>
    </xf>
    <xf numFmtId="168" fontId="34" fillId="0" borderId="66" xfId="0" applyNumberFormat="1" applyFont="1" applyBorder="1" applyAlignment="1">
      <alignment horizontal="right" vertical="center"/>
    </xf>
    <xf numFmtId="168" fontId="34" fillId="0" borderId="67" xfId="0" applyNumberFormat="1" applyFont="1" applyBorder="1" applyAlignment="1">
      <alignment horizontal="right" vertical="center"/>
    </xf>
    <xf numFmtId="168" fontId="33" fillId="0" borderId="65" xfId="0" applyNumberFormat="1" applyFont="1" applyBorder="1" applyAlignment="1">
      <alignment horizontal="right" vertical="center"/>
    </xf>
    <xf numFmtId="168" fontId="33" fillId="0" borderId="62" xfId="0" applyNumberFormat="1" applyFont="1" applyBorder="1" applyAlignment="1">
      <alignment horizontal="right" vertical="center"/>
    </xf>
    <xf numFmtId="0" fontId="33" fillId="0" borderId="56" xfId="0" applyNumberFormat="1" applyFont="1" applyBorder="1" applyAlignment="1">
      <alignment horizontal="center" vertical="center" wrapText="1"/>
    </xf>
    <xf numFmtId="0" fontId="34" fillId="0" borderId="58" xfId="0" applyNumberFormat="1" applyFont="1" applyBorder="1" applyAlignment="1">
      <alignment horizontal="center" vertical="center" wrapText="1"/>
    </xf>
    <xf numFmtId="168" fontId="34" fillId="0" borderId="60" xfId="0" applyNumberFormat="1" applyFont="1" applyBorder="1" applyAlignment="1">
      <alignment horizontal="right" vertical="center"/>
    </xf>
    <xf numFmtId="0" fontId="34" fillId="0" borderId="59" xfId="0" applyNumberFormat="1" applyFont="1" applyBorder="1" applyAlignment="1">
      <alignment horizontal="center" vertical="center" wrapText="1"/>
    </xf>
    <xf numFmtId="0" fontId="34" fillId="0" borderId="60" xfId="0" applyNumberFormat="1" applyFont="1" applyBorder="1" applyAlignment="1">
      <alignment vertical="center"/>
    </xf>
    <xf numFmtId="0" fontId="33" fillId="0" borderId="58" xfId="0" applyNumberFormat="1" applyFont="1" applyBorder="1" applyAlignment="1">
      <alignment horizontal="center" vertical="center" wrapText="1"/>
    </xf>
    <xf numFmtId="0" fontId="33" fillId="0" borderId="61" xfId="0" applyNumberFormat="1" applyFont="1" applyBorder="1" applyAlignment="1">
      <alignment horizontal="center" vertical="center"/>
    </xf>
    <xf numFmtId="168" fontId="33" fillId="0" borderId="68" xfId="0" applyNumberFormat="1" applyFont="1" applyBorder="1" applyAlignment="1">
      <alignment horizontal="right" vertical="center"/>
    </xf>
    <xf numFmtId="168" fontId="33" fillId="0" borderId="60" xfId="0" applyNumberFormat="1" applyFont="1" applyBorder="1" applyAlignment="1">
      <alignment horizontal="right" vertical="center"/>
    </xf>
    <xf numFmtId="0" fontId="34" fillId="0" borderId="96" xfId="0" applyNumberFormat="1" applyFont="1" applyBorder="1" applyAlignment="1">
      <alignment horizontal="center" vertical="center"/>
    </xf>
    <xf numFmtId="168" fontId="34" fillId="0" borderId="96" xfId="0" applyNumberFormat="1" applyFont="1" applyBorder="1" applyAlignment="1">
      <alignment horizontal="right" vertical="center"/>
    </xf>
    <xf numFmtId="0" fontId="20" fillId="0" borderId="44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6" fillId="0" borderId="1" xfId="0" applyFont="1" applyBorder="1" applyAlignment="1">
      <alignment horizont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0" fillId="0" borderId="0" xfId="0" applyFont="1" applyBorder="1" applyAlignment="1">
      <alignment horizontal="center" wrapText="1"/>
    </xf>
    <xf numFmtId="49" fontId="38" fillId="0" borderId="91" xfId="0" applyNumberFormat="1" applyFont="1" applyBorder="1" applyAlignment="1">
      <alignment horizontal="center" vertical="center"/>
    </xf>
    <xf numFmtId="49" fontId="38" fillId="0" borderId="57" xfId="0" applyNumberFormat="1" applyFont="1" applyBorder="1" applyAlignment="1">
      <alignment horizontal="center" vertical="center"/>
    </xf>
    <xf numFmtId="0" fontId="38" fillId="0" borderId="67" xfId="0" applyNumberFormat="1" applyFont="1" applyBorder="1" applyAlignment="1">
      <alignment horizontal="left" vertical="center" wrapText="1"/>
    </xf>
    <xf numFmtId="0" fontId="38" fillId="0" borderId="90" xfId="0" applyNumberFormat="1" applyFont="1" applyBorder="1" applyAlignment="1">
      <alignment horizontal="left" vertical="center" wrapText="1"/>
    </xf>
    <xf numFmtId="0" fontId="38" fillId="0" borderId="57" xfId="0" applyNumberFormat="1" applyFont="1" applyBorder="1" applyAlignment="1">
      <alignment horizontal="left" vertical="center" wrapText="1"/>
    </xf>
    <xf numFmtId="49" fontId="37" fillId="0" borderId="91" xfId="0" applyNumberFormat="1" applyFont="1" applyBorder="1" applyAlignment="1">
      <alignment horizontal="center" vertical="center"/>
    </xf>
    <xf numFmtId="49" fontId="37" fillId="0" borderId="57" xfId="0" applyNumberFormat="1" applyFont="1" applyBorder="1" applyAlignment="1">
      <alignment horizontal="center" vertical="center"/>
    </xf>
    <xf numFmtId="0" fontId="37" fillId="0" borderId="67" xfId="0" applyNumberFormat="1" applyFont="1" applyBorder="1" applyAlignment="1">
      <alignment horizontal="left" vertical="center" wrapText="1"/>
    </xf>
    <xf numFmtId="0" fontId="37" fillId="0" borderId="90" xfId="0" applyNumberFormat="1" applyFont="1" applyBorder="1" applyAlignment="1">
      <alignment horizontal="left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4" fillId="0" borderId="72" xfId="0" applyNumberFormat="1" applyFont="1" applyBorder="1" applyAlignment="1">
      <alignment horizontal="right"/>
    </xf>
    <xf numFmtId="0" fontId="33" fillId="0" borderId="63" xfId="0" applyNumberFormat="1" applyFont="1" applyBorder="1" applyAlignment="1">
      <alignment horizontal="center" vertical="center"/>
    </xf>
    <xf numFmtId="0" fontId="33" fillId="0" borderId="78" xfId="0" applyNumberFormat="1" applyFont="1" applyBorder="1" applyAlignment="1">
      <alignment horizontal="center" vertical="center"/>
    </xf>
    <xf numFmtId="0" fontId="33" fillId="0" borderId="79" xfId="0" applyNumberFormat="1" applyFont="1" applyBorder="1" applyAlignment="1">
      <alignment horizontal="center" vertical="center"/>
    </xf>
    <xf numFmtId="0" fontId="33" fillId="0" borderId="80" xfId="0" applyNumberFormat="1" applyFont="1" applyBorder="1" applyAlignment="1">
      <alignment horizontal="center" vertical="center"/>
    </xf>
    <xf numFmtId="0" fontId="33" fillId="0" borderId="81" xfId="0" applyNumberFormat="1" applyFont="1" applyBorder="1" applyAlignment="1">
      <alignment horizontal="center" vertical="center"/>
    </xf>
    <xf numFmtId="0" fontId="33" fillId="0" borderId="72" xfId="0" applyNumberFormat="1" applyFont="1" applyBorder="1" applyAlignment="1">
      <alignment horizontal="center" vertical="center"/>
    </xf>
    <xf numFmtId="4" fontId="33" fillId="0" borderId="63" xfId="0" applyNumberFormat="1" applyFont="1" applyBorder="1" applyAlignment="1">
      <alignment horizontal="center" vertical="center" wrapText="1"/>
    </xf>
    <xf numFmtId="4" fontId="33" fillId="0" borderId="79" xfId="0" applyNumberFormat="1" applyFont="1" applyBorder="1" applyAlignment="1">
      <alignment horizontal="center" vertical="center" wrapText="1"/>
    </xf>
    <xf numFmtId="0" fontId="33" fillId="0" borderId="62" xfId="0" applyNumberFormat="1" applyFont="1" applyBorder="1" applyAlignment="1">
      <alignment horizontal="center" vertical="center"/>
    </xf>
    <xf numFmtId="0" fontId="33" fillId="0" borderId="73" xfId="0" applyNumberFormat="1" applyFont="1" applyBorder="1" applyAlignment="1">
      <alignment horizontal="center" vertical="center"/>
    </xf>
    <xf numFmtId="0" fontId="33" fillId="0" borderId="62" xfId="0" applyNumberFormat="1" applyFont="1" applyBorder="1" applyAlignment="1">
      <alignment horizontal="center" vertical="center" wrapText="1"/>
    </xf>
    <xf numFmtId="0" fontId="33" fillId="0" borderId="74" xfId="0" applyNumberFormat="1" applyFont="1" applyBorder="1" applyAlignment="1">
      <alignment horizontal="center" vertical="center" wrapText="1"/>
    </xf>
    <xf numFmtId="0" fontId="33" fillId="0" borderId="73" xfId="0" applyNumberFormat="1" applyFont="1" applyBorder="1" applyAlignment="1">
      <alignment horizontal="center" vertical="center" wrapText="1"/>
    </xf>
    <xf numFmtId="49" fontId="38" fillId="0" borderId="69" xfId="0" applyNumberFormat="1" applyFont="1" applyBorder="1" applyAlignment="1">
      <alignment horizontal="center" vertical="center"/>
    </xf>
    <xf numFmtId="49" fontId="38" fillId="0" borderId="55" xfId="0" applyNumberFormat="1" applyFont="1" applyBorder="1" applyAlignment="1">
      <alignment horizontal="center" vertical="center"/>
    </xf>
    <xf numFmtId="0" fontId="38" fillId="0" borderId="82" xfId="0" applyNumberFormat="1" applyFont="1" applyBorder="1" applyAlignment="1">
      <alignment horizontal="left" vertical="center" wrapText="1"/>
    </xf>
    <xf numFmtId="0" fontId="38" fillId="0" borderId="83" xfId="0" applyNumberFormat="1" applyFont="1" applyBorder="1" applyAlignment="1">
      <alignment horizontal="left" vertical="center" wrapText="1"/>
    </xf>
    <xf numFmtId="0" fontId="38" fillId="0" borderId="55" xfId="0" applyNumberFormat="1" applyFont="1" applyBorder="1" applyAlignment="1">
      <alignment horizontal="left" vertical="center" wrapText="1"/>
    </xf>
    <xf numFmtId="0" fontId="38" fillId="0" borderId="62" xfId="0" applyNumberFormat="1" applyFont="1" applyBorder="1" applyAlignment="1">
      <alignment vertical="center" wrapText="1"/>
    </xf>
    <xf numFmtId="0" fontId="38" fillId="0" borderId="73" xfId="0" applyNumberFormat="1" applyFont="1" applyBorder="1" applyAlignment="1">
      <alignment vertical="center" wrapText="1"/>
    </xf>
    <xf numFmtId="0" fontId="38" fillId="0" borderId="85" xfId="0" applyNumberFormat="1" applyFont="1" applyBorder="1" applyAlignment="1">
      <alignment vertical="center" wrapText="1"/>
    </xf>
    <xf numFmtId="49" fontId="37" fillId="0" borderId="93" xfId="0" applyNumberFormat="1" applyFont="1" applyBorder="1" applyAlignment="1">
      <alignment horizontal="center" vertical="center"/>
    </xf>
    <xf numFmtId="49" fontId="37" fillId="0" borderId="89" xfId="0" applyNumberFormat="1" applyFont="1" applyBorder="1" applyAlignment="1">
      <alignment horizontal="center" vertical="center"/>
    </xf>
    <xf numFmtId="0" fontId="37" fillId="0" borderId="88" xfId="0" applyNumberFormat="1" applyFont="1" applyBorder="1" applyAlignment="1">
      <alignment horizontal="left" vertical="center" wrapText="1"/>
    </xf>
    <xf numFmtId="0" fontId="37" fillId="0" borderId="92" xfId="0" applyNumberFormat="1" applyFont="1" applyBorder="1" applyAlignment="1">
      <alignment horizontal="left" vertical="center" wrapText="1"/>
    </xf>
    <xf numFmtId="0" fontId="37" fillId="0" borderId="89" xfId="0" applyNumberFormat="1" applyFont="1" applyBorder="1" applyAlignment="1">
      <alignment horizontal="left" vertical="center" wrapText="1"/>
    </xf>
    <xf numFmtId="0" fontId="34" fillId="0" borderId="71" xfId="0" applyNumberFormat="1" applyFont="1" applyBorder="1" applyAlignment="1">
      <alignment horizontal="left" vertical="center" wrapText="1"/>
    </xf>
    <xf numFmtId="0" fontId="34" fillId="0" borderId="60" xfId="0" applyNumberFormat="1" applyFont="1" applyBorder="1" applyAlignment="1">
      <alignment horizontal="left" vertical="center" wrapText="1"/>
    </xf>
    <xf numFmtId="0" fontId="34" fillId="0" borderId="35" xfId="0" applyNumberFormat="1" applyFont="1" applyBorder="1" applyAlignment="1">
      <alignment horizontal="left" vertical="center" wrapText="1"/>
    </xf>
    <xf numFmtId="0" fontId="34" fillId="0" borderId="9" xfId="0" applyNumberFormat="1" applyFont="1" applyBorder="1" applyAlignment="1">
      <alignment horizontal="left" vertical="center" wrapText="1"/>
    </xf>
    <xf numFmtId="0" fontId="34" fillId="0" borderId="75" xfId="0" applyNumberFormat="1" applyFont="1" applyBorder="1" applyAlignment="1">
      <alignment horizontal="left" vertical="center" wrapText="1"/>
    </xf>
    <xf numFmtId="0" fontId="34" fillId="0" borderId="59" xfId="0" applyNumberFormat="1" applyFont="1" applyBorder="1" applyAlignment="1">
      <alignment horizontal="left" vertical="center" wrapText="1"/>
    </xf>
    <xf numFmtId="0" fontId="33" fillId="0" borderId="35" xfId="0" applyNumberFormat="1" applyFont="1" applyBorder="1" applyAlignment="1">
      <alignment horizontal="left" vertical="center" wrapText="1"/>
    </xf>
    <xf numFmtId="0" fontId="33" fillId="0" borderId="9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5" fillId="0" borderId="72" xfId="0" applyNumberFormat="1" applyFont="1" applyBorder="1" applyAlignment="1">
      <alignment horizontal="center" vertical="center" wrapText="1"/>
    </xf>
    <xf numFmtId="0" fontId="33" fillId="0" borderId="62" xfId="0" applyNumberFormat="1" applyFont="1" applyBorder="1" applyAlignment="1">
      <alignment horizontal="left" vertical="center"/>
    </xf>
    <xf numFmtId="0" fontId="33" fillId="0" borderId="73" xfId="0" applyNumberFormat="1" applyFont="1" applyBorder="1" applyAlignment="1">
      <alignment horizontal="left" vertical="center"/>
    </xf>
    <xf numFmtId="0" fontId="33" fillId="0" borderId="74" xfId="0" applyNumberFormat="1" applyFont="1" applyBorder="1" applyAlignment="1">
      <alignment horizontal="left" vertical="center"/>
    </xf>
    <xf numFmtId="0" fontId="34" fillId="0" borderId="62" xfId="0" applyNumberFormat="1" applyFont="1" applyBorder="1" applyAlignment="1">
      <alignment horizontal="center" vertical="center" wrapText="1"/>
    </xf>
    <xf numFmtId="0" fontId="34" fillId="0" borderId="73" xfId="0" applyNumberFormat="1" applyFont="1" applyBorder="1" applyAlignment="1">
      <alignment horizontal="center" vertical="center" wrapText="1"/>
    </xf>
    <xf numFmtId="0" fontId="33" fillId="0" borderId="70" xfId="0" applyNumberFormat="1" applyFont="1" applyBorder="1" applyAlignment="1">
      <alignment horizontal="center" vertical="center" wrapText="1"/>
    </xf>
    <xf numFmtId="0" fontId="33" fillId="0" borderId="36" xfId="0" applyNumberFormat="1" applyFont="1" applyBorder="1" applyAlignment="1">
      <alignment horizontal="left" vertical="center" wrapText="1"/>
    </xf>
    <xf numFmtId="0" fontId="33" fillId="0" borderId="37" xfId="0" applyNumberFormat="1" applyFont="1" applyBorder="1" applyAlignment="1">
      <alignment horizontal="left" vertical="center" wrapText="1"/>
    </xf>
    <xf numFmtId="0" fontId="33" fillId="0" borderId="61" xfId="0" applyNumberFormat="1" applyFont="1" applyBorder="1" applyAlignment="1">
      <alignment horizontal="center" vertical="center" wrapText="1"/>
    </xf>
    <xf numFmtId="0" fontId="33" fillId="0" borderId="76" xfId="0" applyNumberFormat="1" applyFont="1" applyBorder="1" applyAlignment="1">
      <alignment horizontal="center" vertical="center" wrapText="1"/>
    </xf>
    <xf numFmtId="0" fontId="34" fillId="0" borderId="0" xfId="0" applyNumberFormat="1" applyFont="1" applyBorder="1" applyAlignment="1">
      <alignment horizontal="right" vertical="center" wrapText="1"/>
    </xf>
    <xf numFmtId="0" fontId="33" fillId="0" borderId="94" xfId="0" applyNumberFormat="1" applyFont="1" applyBorder="1" applyAlignment="1">
      <alignment horizontal="left" vertical="center" wrapText="1"/>
    </xf>
    <xf numFmtId="0" fontId="33" fillId="0" borderId="58" xfId="0" applyNumberFormat="1" applyFont="1" applyBorder="1" applyAlignment="1">
      <alignment horizontal="left" vertical="center" wrapText="1"/>
    </xf>
    <xf numFmtId="0" fontId="34" fillId="0" borderId="95" xfId="0" applyNumberFormat="1" applyFont="1" applyBorder="1" applyAlignment="1">
      <alignment horizontal="left" vertical="center" wrapText="1"/>
    </xf>
    <xf numFmtId="0" fontId="34" fillId="0" borderId="96" xfId="0" applyNumberFormat="1" applyFont="1" applyBorder="1" applyAlignment="1">
      <alignment horizontal="left" vertical="center" wrapText="1"/>
    </xf>
    <xf numFmtId="0" fontId="33" fillId="0" borderId="62" xfId="0" applyNumberFormat="1" applyFont="1" applyBorder="1" applyAlignment="1">
      <alignment horizontal="left" vertical="center" wrapText="1"/>
    </xf>
    <xf numFmtId="0" fontId="33" fillId="0" borderId="73" xfId="0" applyNumberFormat="1" applyFont="1" applyBorder="1" applyAlignment="1">
      <alignment horizontal="left" vertical="center" wrapText="1"/>
    </xf>
    <xf numFmtId="0" fontId="33" fillId="0" borderId="61" xfId="0" applyNumberFormat="1" applyFont="1" applyBorder="1" applyAlignment="1">
      <alignment horizontal="center" vertical="center"/>
    </xf>
    <xf numFmtId="0" fontId="33" fillId="0" borderId="77" xfId="0" applyNumberFormat="1" applyFont="1" applyBorder="1" applyAlignment="1">
      <alignment horizontal="left" vertical="center" wrapText="1"/>
    </xf>
    <xf numFmtId="0" fontId="33" fillId="0" borderId="56" xfId="0" applyNumberFormat="1" applyFont="1" applyBorder="1" applyAlignment="1">
      <alignment horizontal="left" vertical="center" wrapText="1"/>
    </xf>
    <xf numFmtId="0" fontId="3" fillId="0" borderId="41" xfId="0" applyFont="1" applyBorder="1" applyAlignment="1" applyProtection="1">
      <alignment horizontal="left"/>
      <protection hidden="1"/>
    </xf>
    <xf numFmtId="0" fontId="3" fillId="0" borderId="16" xfId="0" applyFont="1" applyBorder="1" applyAlignment="1" applyProtection="1">
      <alignment horizontal="left"/>
      <protection hidden="1"/>
    </xf>
    <xf numFmtId="0" fontId="5" fillId="0" borderId="7" xfId="0" applyFont="1" applyBorder="1" applyAlignment="1" applyProtection="1">
      <alignment horizontal="left" wrapText="1"/>
      <protection hidden="1"/>
    </xf>
    <xf numFmtId="0" fontId="5" fillId="0" borderId="2" xfId="0" applyFont="1" applyBorder="1" applyAlignment="1" applyProtection="1">
      <alignment horizontal="left" wrapText="1"/>
      <protection hidden="1"/>
    </xf>
    <xf numFmtId="0" fontId="3" fillId="0" borderId="7" xfId="0" applyFont="1" applyBorder="1" applyAlignment="1" applyProtection="1">
      <alignment horizontal="left"/>
      <protection hidden="1"/>
    </xf>
    <xf numFmtId="0" fontId="3" fillId="0" borderId="2" xfId="0" applyFont="1" applyBorder="1" applyAlignment="1" applyProtection="1">
      <alignment horizontal="left"/>
      <protection hidden="1"/>
    </xf>
    <xf numFmtId="3" fontId="2" fillId="0" borderId="0" xfId="0" applyNumberFormat="1" applyFont="1" applyFill="1" applyBorder="1" applyAlignment="1" applyProtection="1">
      <alignment horizontal="center"/>
      <protection hidden="1"/>
    </xf>
    <xf numFmtId="3" fontId="2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13" fillId="0" borderId="0" xfId="0" applyFont="1" applyFill="1" applyAlignment="1">
      <alignment horizontal="left" wrapText="1"/>
    </xf>
    <xf numFmtId="0" fontId="6" fillId="0" borderId="39" xfId="0" applyFont="1" applyBorder="1" applyAlignment="1" applyProtection="1">
      <alignment horizontal="center" vertical="center" wrapText="1"/>
      <protection hidden="1"/>
    </xf>
    <xf numFmtId="0" fontId="6" fillId="0" borderId="40" xfId="0" applyFont="1" applyBorder="1" applyAlignment="1" applyProtection="1">
      <alignment horizontal="center" vertical="center" wrapText="1"/>
      <protection hidden="1"/>
    </xf>
    <xf numFmtId="0" fontId="6" fillId="0" borderId="39" xfId="0" applyFont="1" applyBorder="1" applyAlignment="1" applyProtection="1">
      <alignment horizontal="center" vertical="top" wrapText="1"/>
      <protection hidden="1"/>
    </xf>
    <xf numFmtId="0" fontId="6" fillId="0" borderId="4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166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164" fontId="3" fillId="0" borderId="1" xfId="0" applyNumberFormat="1" applyFont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3" xfId="0" applyFont="1" applyBorder="1" applyAlignment="1" applyProtection="1">
      <alignment horizontal="center" vertical="center"/>
      <protection hidden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19" fillId="0" borderId="42" xfId="0" applyFont="1" applyBorder="1" applyAlignment="1">
      <alignment horizontal="center"/>
    </xf>
    <xf numFmtId="0" fontId="26" fillId="0" borderId="39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0" fillId="0" borderId="0" xfId="3" applyFont="1" applyBorder="1" applyAlignment="1">
      <alignment horizontal="center"/>
    </xf>
    <xf numFmtId="0" fontId="20" fillId="0" borderId="0" xfId="3" applyFont="1" applyAlignment="1">
      <alignment horizontal="center"/>
    </xf>
    <xf numFmtId="0" fontId="14" fillId="0" borderId="49" xfId="3" applyFont="1" applyBorder="1" applyAlignment="1">
      <alignment horizontal="center" vertical="center" wrapText="1"/>
    </xf>
    <xf numFmtId="0" fontId="14" fillId="0" borderId="50" xfId="3" applyFont="1" applyBorder="1" applyAlignment="1">
      <alignment horizontal="center" vertical="center" wrapText="1"/>
    </xf>
    <xf numFmtId="0" fontId="14" fillId="0" borderId="46" xfId="3" applyFont="1" applyBorder="1" applyAlignment="1">
      <alignment horizontal="center" vertical="center" wrapText="1"/>
    </xf>
    <xf numFmtId="0" fontId="13" fillId="0" borderId="51" xfId="3" applyFont="1" applyBorder="1" applyAlignment="1">
      <alignment horizontal="center" vertical="center" wrapText="1"/>
    </xf>
    <xf numFmtId="0" fontId="13" fillId="0" borderId="52" xfId="3" applyFont="1" applyBorder="1" applyAlignment="1">
      <alignment horizontal="center" vertical="center" wrapText="1"/>
    </xf>
    <xf numFmtId="0" fontId="13" fillId="0" borderId="5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4" fillId="0" borderId="30" xfId="3" applyFont="1" applyBorder="1" applyAlignment="1">
      <alignment horizontal="center" vertical="center" wrapText="1"/>
    </xf>
    <xf numFmtId="0" fontId="14" fillId="0" borderId="54" xfId="3" applyFont="1" applyBorder="1" applyAlignment="1">
      <alignment horizontal="center"/>
    </xf>
    <xf numFmtId="0" fontId="14" fillId="0" borderId="33" xfId="3" applyFont="1" applyBorder="1" applyAlignment="1">
      <alignment horizontal="center"/>
    </xf>
    <xf numFmtId="0" fontId="14" fillId="0" borderId="34" xfId="3" applyFont="1" applyBorder="1" applyAlignment="1">
      <alignment horizontal="center"/>
    </xf>
    <xf numFmtId="0" fontId="14" fillId="0" borderId="45" xfId="3" applyFont="1" applyBorder="1" applyAlignment="1">
      <alignment horizontal="center" vertical="center" wrapText="1"/>
    </xf>
    <xf numFmtId="4" fontId="14" fillId="0" borderId="44" xfId="3" applyNumberFormat="1" applyFont="1" applyBorder="1" applyAlignment="1">
      <alignment horizontal="center" vertical="center" wrapText="1"/>
    </xf>
    <xf numFmtId="4" fontId="14" fillId="0" borderId="30" xfId="3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6" xfId="3" applyFont="1" applyBorder="1" applyAlignment="1">
      <alignment horizontal="center" vertical="center" wrapText="1"/>
    </xf>
    <xf numFmtId="0" fontId="14" fillId="0" borderId="47" xfId="3" applyFont="1" applyBorder="1" applyAlignment="1">
      <alignment horizontal="center" vertical="center" wrapText="1"/>
    </xf>
    <xf numFmtId="0" fontId="14" fillId="0" borderId="48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5"/>
  <sheetViews>
    <sheetView view="pageBreakPreview" zoomScaleNormal="100" zoomScaleSheetLayoutView="100" workbookViewId="0">
      <selection activeCell="C3" sqref="C3"/>
    </sheetView>
  </sheetViews>
  <sheetFormatPr defaultColWidth="9.109375" defaultRowHeight="13.2" x14ac:dyDescent="0.25"/>
  <cols>
    <col min="1" max="1" width="9.109375" style="172"/>
    <col min="2" max="2" width="23.5546875" style="172" customWidth="1"/>
    <col min="3" max="3" width="94" style="168" customWidth="1"/>
    <col min="4" max="4" width="9.109375" style="30"/>
    <col min="5" max="5" width="9.109375" style="30" customWidth="1"/>
    <col min="6" max="16384" width="9.109375" style="30"/>
  </cols>
  <sheetData>
    <row r="1" spans="1:4" x14ac:dyDescent="0.25">
      <c r="C1" s="175" t="s">
        <v>1546</v>
      </c>
      <c r="D1" s="167"/>
    </row>
    <row r="2" spans="1:4" x14ac:dyDescent="0.25">
      <c r="C2" s="175" t="s">
        <v>1547</v>
      </c>
      <c r="D2" s="167"/>
    </row>
    <row r="3" spans="1:4" x14ac:dyDescent="0.25">
      <c r="C3" s="178" t="s">
        <v>1619</v>
      </c>
      <c r="D3" s="167"/>
    </row>
    <row r="4" spans="1:4" x14ac:dyDescent="0.25">
      <c r="C4" s="178"/>
      <c r="D4" s="167"/>
    </row>
    <row r="5" spans="1:4" x14ac:dyDescent="0.25">
      <c r="C5" s="175" t="s">
        <v>1546</v>
      </c>
      <c r="D5" s="167"/>
    </row>
    <row r="6" spans="1:4" x14ac:dyDescent="0.25">
      <c r="C6" s="175" t="s">
        <v>1547</v>
      </c>
      <c r="D6" s="167"/>
    </row>
    <row r="7" spans="1:4" x14ac:dyDescent="0.25">
      <c r="C7" s="178" t="s">
        <v>1558</v>
      </c>
      <c r="D7" s="167"/>
    </row>
    <row r="9" spans="1:4" ht="13.8" x14ac:dyDescent="0.25">
      <c r="A9" s="241" t="s">
        <v>51</v>
      </c>
      <c r="B9" s="241"/>
      <c r="C9" s="241"/>
    </row>
    <row r="10" spans="1:4" ht="13.8" x14ac:dyDescent="0.25">
      <c r="A10" s="241" t="s">
        <v>1545</v>
      </c>
      <c r="B10" s="241"/>
      <c r="C10" s="241"/>
    </row>
    <row r="11" spans="1:4" ht="13.8" thickBot="1" x14ac:dyDescent="0.3"/>
    <row r="12" spans="1:4" ht="39.6" x14ac:dyDescent="0.25">
      <c r="A12" s="169" t="s">
        <v>209</v>
      </c>
      <c r="B12" s="170" t="s">
        <v>210</v>
      </c>
      <c r="C12" s="171" t="s">
        <v>64</v>
      </c>
    </row>
    <row r="13" spans="1:4" ht="13.8" x14ac:dyDescent="0.25">
      <c r="A13" s="242" t="s">
        <v>133</v>
      </c>
      <c r="B13" s="242"/>
      <c r="C13" s="242"/>
    </row>
    <row r="14" spans="1:4" ht="26.4" x14ac:dyDescent="0.25">
      <c r="A14" s="173" t="s">
        <v>38</v>
      </c>
      <c r="B14" s="173" t="s">
        <v>1273</v>
      </c>
      <c r="C14" s="174" t="s">
        <v>173</v>
      </c>
    </row>
    <row r="15" spans="1:4" ht="39.6" x14ac:dyDescent="0.25">
      <c r="A15" s="173" t="s">
        <v>38</v>
      </c>
      <c r="B15" s="173" t="s">
        <v>1274</v>
      </c>
      <c r="C15" s="174" t="s">
        <v>246</v>
      </c>
    </row>
    <row r="16" spans="1:4" ht="39.6" x14ac:dyDescent="0.25">
      <c r="A16" s="173" t="s">
        <v>38</v>
      </c>
      <c r="B16" s="173" t="s">
        <v>1275</v>
      </c>
      <c r="C16" s="174" t="s">
        <v>1276</v>
      </c>
    </row>
    <row r="17" spans="1:3" ht="26.4" x14ac:dyDescent="0.25">
      <c r="A17" s="173" t="s">
        <v>38</v>
      </c>
      <c r="B17" s="173" t="s">
        <v>1277</v>
      </c>
      <c r="C17" s="174" t="s">
        <v>1278</v>
      </c>
    </row>
    <row r="18" spans="1:3" ht="39.6" x14ac:dyDescent="0.25">
      <c r="A18" s="173" t="s">
        <v>38</v>
      </c>
      <c r="B18" s="173" t="s">
        <v>1279</v>
      </c>
      <c r="C18" s="174" t="s">
        <v>1280</v>
      </c>
    </row>
    <row r="19" spans="1:3" ht="26.4" x14ac:dyDescent="0.25">
      <c r="A19" s="173" t="s">
        <v>38</v>
      </c>
      <c r="B19" s="173" t="s">
        <v>1281</v>
      </c>
      <c r="C19" s="174" t="s">
        <v>13</v>
      </c>
    </row>
    <row r="20" spans="1:3" ht="52.8" x14ac:dyDescent="0.25">
      <c r="A20" s="173" t="s">
        <v>38</v>
      </c>
      <c r="B20" s="173" t="s">
        <v>1282</v>
      </c>
      <c r="C20" s="174" t="s">
        <v>251</v>
      </c>
    </row>
    <row r="21" spans="1:3" ht="39.6" x14ac:dyDescent="0.25">
      <c r="A21" s="173" t="s">
        <v>38</v>
      </c>
      <c r="B21" s="173" t="s">
        <v>1283</v>
      </c>
      <c r="C21" s="174" t="s">
        <v>1284</v>
      </c>
    </row>
    <row r="22" spans="1:3" ht="26.4" x14ac:dyDescent="0.25">
      <c r="A22" s="173" t="s">
        <v>38</v>
      </c>
      <c r="B22" s="173" t="s">
        <v>1285</v>
      </c>
      <c r="C22" s="174" t="s">
        <v>134</v>
      </c>
    </row>
    <row r="23" spans="1:3" ht="39.6" x14ac:dyDescent="0.25">
      <c r="A23" s="173" t="s">
        <v>38</v>
      </c>
      <c r="B23" s="173" t="s">
        <v>1286</v>
      </c>
      <c r="C23" s="174" t="s">
        <v>1287</v>
      </c>
    </row>
    <row r="24" spans="1:3" ht="26.4" x14ac:dyDescent="0.25">
      <c r="A24" s="173" t="s">
        <v>38</v>
      </c>
      <c r="B24" s="173" t="s">
        <v>1288</v>
      </c>
      <c r="C24" s="174" t="s">
        <v>1289</v>
      </c>
    </row>
    <row r="25" spans="1:3" ht="39.6" x14ac:dyDescent="0.25">
      <c r="A25" s="173" t="s">
        <v>38</v>
      </c>
      <c r="B25" s="173" t="s">
        <v>1290</v>
      </c>
      <c r="C25" s="174" t="s">
        <v>1291</v>
      </c>
    </row>
    <row r="26" spans="1:3" ht="39.6" x14ac:dyDescent="0.25">
      <c r="A26" s="173" t="s">
        <v>38</v>
      </c>
      <c r="B26" s="173" t="s">
        <v>1292</v>
      </c>
      <c r="C26" s="174" t="s">
        <v>294</v>
      </c>
    </row>
    <row r="27" spans="1:3" ht="39.6" x14ac:dyDescent="0.25">
      <c r="A27" s="173" t="s">
        <v>38</v>
      </c>
      <c r="B27" s="173" t="s">
        <v>1293</v>
      </c>
      <c r="C27" s="174" t="s">
        <v>359</v>
      </c>
    </row>
    <row r="28" spans="1:3" ht="39.6" x14ac:dyDescent="0.25">
      <c r="A28" s="173" t="s">
        <v>38</v>
      </c>
      <c r="B28" s="173" t="s">
        <v>1294</v>
      </c>
      <c r="C28" s="174" t="s">
        <v>418</v>
      </c>
    </row>
    <row r="29" spans="1:3" ht="39.6" x14ac:dyDescent="0.25">
      <c r="A29" s="173" t="s">
        <v>38</v>
      </c>
      <c r="B29" s="173" t="s">
        <v>1295</v>
      </c>
      <c r="C29" s="174" t="s">
        <v>1296</v>
      </c>
    </row>
    <row r="30" spans="1:3" ht="66" x14ac:dyDescent="0.25">
      <c r="A30" s="173" t="s">
        <v>38</v>
      </c>
      <c r="B30" s="173" t="s">
        <v>1297</v>
      </c>
      <c r="C30" s="174" t="s">
        <v>1298</v>
      </c>
    </row>
    <row r="31" spans="1:3" x14ac:dyDescent="0.25">
      <c r="A31" s="173" t="s">
        <v>38</v>
      </c>
      <c r="B31" s="173" t="s">
        <v>1299</v>
      </c>
      <c r="C31" s="174" t="s">
        <v>1300</v>
      </c>
    </row>
    <row r="32" spans="1:3" ht="26.4" x14ac:dyDescent="0.25">
      <c r="A32" s="173" t="s">
        <v>38</v>
      </c>
      <c r="B32" s="173" t="s">
        <v>1301</v>
      </c>
      <c r="C32" s="174" t="s">
        <v>1302</v>
      </c>
    </row>
    <row r="33" spans="1:3" x14ac:dyDescent="0.25">
      <c r="A33" s="173" t="s">
        <v>38</v>
      </c>
      <c r="B33" s="173" t="s">
        <v>1303</v>
      </c>
      <c r="C33" s="174" t="s">
        <v>1304</v>
      </c>
    </row>
    <row r="34" spans="1:3" x14ac:dyDescent="0.25">
      <c r="A34" s="173" t="s">
        <v>38</v>
      </c>
      <c r="B34" s="173" t="s">
        <v>1305</v>
      </c>
      <c r="C34" s="174" t="s">
        <v>6</v>
      </c>
    </row>
    <row r="35" spans="1:3" ht="39.6" x14ac:dyDescent="0.25">
      <c r="A35" s="173" t="s">
        <v>38</v>
      </c>
      <c r="B35" s="173" t="s">
        <v>1306</v>
      </c>
      <c r="C35" s="174" t="s">
        <v>1307</v>
      </c>
    </row>
    <row r="36" spans="1:3" ht="39.6" x14ac:dyDescent="0.25">
      <c r="A36" s="173" t="s">
        <v>38</v>
      </c>
      <c r="B36" s="173" t="s">
        <v>1308</v>
      </c>
      <c r="C36" s="174" t="s">
        <v>1309</v>
      </c>
    </row>
    <row r="37" spans="1:3" ht="39.6" x14ac:dyDescent="0.25">
      <c r="A37" s="173" t="s">
        <v>38</v>
      </c>
      <c r="B37" s="173" t="s">
        <v>1310</v>
      </c>
      <c r="C37" s="174" t="s">
        <v>1311</v>
      </c>
    </row>
    <row r="38" spans="1:3" ht="39.6" x14ac:dyDescent="0.25">
      <c r="A38" s="173" t="s">
        <v>38</v>
      </c>
      <c r="B38" s="173" t="s">
        <v>1312</v>
      </c>
      <c r="C38" s="174" t="s">
        <v>1313</v>
      </c>
    </row>
    <row r="39" spans="1:3" x14ac:dyDescent="0.25">
      <c r="A39" s="173" t="s">
        <v>38</v>
      </c>
      <c r="B39" s="173" t="s">
        <v>1314</v>
      </c>
      <c r="C39" s="174" t="s">
        <v>1315</v>
      </c>
    </row>
    <row r="40" spans="1:3" ht="26.4" x14ac:dyDescent="0.25">
      <c r="A40" s="173" t="s">
        <v>38</v>
      </c>
      <c r="B40" s="173" t="s">
        <v>1316</v>
      </c>
      <c r="C40" s="174" t="s">
        <v>1317</v>
      </c>
    </row>
    <row r="41" spans="1:3" ht="26.4" x14ac:dyDescent="0.25">
      <c r="A41" s="173" t="s">
        <v>38</v>
      </c>
      <c r="B41" s="173" t="s">
        <v>1318</v>
      </c>
      <c r="C41" s="174" t="s">
        <v>1319</v>
      </c>
    </row>
    <row r="42" spans="1:3" ht="39.6" x14ac:dyDescent="0.25">
      <c r="A42" s="173" t="s">
        <v>38</v>
      </c>
      <c r="B42" s="173" t="s">
        <v>1320</v>
      </c>
      <c r="C42" s="174" t="s">
        <v>205</v>
      </c>
    </row>
    <row r="43" spans="1:3" ht="26.4" x14ac:dyDescent="0.25">
      <c r="A43" s="173" t="s">
        <v>38</v>
      </c>
      <c r="B43" s="173" t="s">
        <v>1321</v>
      </c>
      <c r="C43" s="174" t="s">
        <v>397</v>
      </c>
    </row>
    <row r="44" spans="1:3" ht="39.6" x14ac:dyDescent="0.25">
      <c r="A44" s="173">
        <v>120</v>
      </c>
      <c r="B44" s="173" t="s">
        <v>1539</v>
      </c>
      <c r="C44" s="174" t="s">
        <v>1540</v>
      </c>
    </row>
    <row r="45" spans="1:3" ht="39.6" x14ac:dyDescent="0.25">
      <c r="A45" s="173">
        <v>120</v>
      </c>
      <c r="B45" s="173" t="s">
        <v>1568</v>
      </c>
      <c r="C45" s="174" t="s">
        <v>1569</v>
      </c>
    </row>
    <row r="46" spans="1:3" ht="39.6" x14ac:dyDescent="0.25">
      <c r="A46" s="173">
        <v>120</v>
      </c>
      <c r="B46" s="173" t="s">
        <v>1570</v>
      </c>
      <c r="C46" s="174" t="s">
        <v>1571</v>
      </c>
    </row>
    <row r="47" spans="1:3" ht="39.6" x14ac:dyDescent="0.25">
      <c r="A47" s="173" t="s">
        <v>38</v>
      </c>
      <c r="B47" s="173" t="s">
        <v>1322</v>
      </c>
      <c r="C47" s="174" t="s">
        <v>1323</v>
      </c>
    </row>
    <row r="48" spans="1:3" ht="39.6" x14ac:dyDescent="0.25">
      <c r="A48" s="173" t="s">
        <v>38</v>
      </c>
      <c r="B48" s="173" t="s">
        <v>1324</v>
      </c>
      <c r="C48" s="174" t="s">
        <v>1325</v>
      </c>
    </row>
    <row r="49" spans="1:3" ht="52.8" x14ac:dyDescent="0.25">
      <c r="A49" s="173" t="s">
        <v>38</v>
      </c>
      <c r="B49" s="173" t="s">
        <v>1326</v>
      </c>
      <c r="C49" s="174" t="s">
        <v>1327</v>
      </c>
    </row>
    <row r="50" spans="1:3" ht="52.8" x14ac:dyDescent="0.25">
      <c r="A50" s="173" t="s">
        <v>38</v>
      </c>
      <c r="B50" s="173" t="s">
        <v>1328</v>
      </c>
      <c r="C50" s="174" t="s">
        <v>1329</v>
      </c>
    </row>
    <row r="51" spans="1:3" ht="39.6" x14ac:dyDescent="0.25">
      <c r="A51" s="173" t="s">
        <v>38</v>
      </c>
      <c r="B51" s="173" t="s">
        <v>1330</v>
      </c>
      <c r="C51" s="174" t="s">
        <v>1331</v>
      </c>
    </row>
    <row r="52" spans="1:3" ht="52.8" x14ac:dyDescent="0.25">
      <c r="A52" s="173">
        <v>120</v>
      </c>
      <c r="B52" s="173" t="s">
        <v>1560</v>
      </c>
      <c r="C52" s="174" t="s">
        <v>1561</v>
      </c>
    </row>
    <row r="53" spans="1:3" ht="26.4" x14ac:dyDescent="0.25">
      <c r="A53" s="173" t="s">
        <v>38</v>
      </c>
      <c r="B53" s="173" t="s">
        <v>1332</v>
      </c>
      <c r="C53" s="174" t="s">
        <v>1333</v>
      </c>
    </row>
    <row r="54" spans="1:3" ht="39.6" x14ac:dyDescent="0.25">
      <c r="A54" s="173" t="s">
        <v>38</v>
      </c>
      <c r="B54" s="173" t="s">
        <v>1334</v>
      </c>
      <c r="C54" s="174" t="s">
        <v>1335</v>
      </c>
    </row>
    <row r="55" spans="1:3" ht="79.2" x14ac:dyDescent="0.25">
      <c r="A55" s="173" t="s">
        <v>38</v>
      </c>
      <c r="B55" s="173" t="s">
        <v>1336</v>
      </c>
      <c r="C55" s="174" t="s">
        <v>1337</v>
      </c>
    </row>
    <row r="56" spans="1:3" ht="52.8" x14ac:dyDescent="0.25">
      <c r="A56" s="173" t="s">
        <v>38</v>
      </c>
      <c r="B56" s="173" t="s">
        <v>1338</v>
      </c>
      <c r="C56" s="174" t="s">
        <v>1339</v>
      </c>
    </row>
    <row r="57" spans="1:3" ht="39.6" x14ac:dyDescent="0.25">
      <c r="A57" s="173" t="s">
        <v>38</v>
      </c>
      <c r="B57" s="179" t="s">
        <v>1562</v>
      </c>
      <c r="C57" s="180" t="s">
        <v>1563</v>
      </c>
    </row>
    <row r="58" spans="1:3" ht="52.8" x14ac:dyDescent="0.25">
      <c r="A58" s="173" t="s">
        <v>38</v>
      </c>
      <c r="B58" s="173" t="s">
        <v>1340</v>
      </c>
      <c r="C58" s="174" t="s">
        <v>1341</v>
      </c>
    </row>
    <row r="59" spans="1:3" x14ac:dyDescent="0.25">
      <c r="A59" s="173" t="s">
        <v>38</v>
      </c>
      <c r="B59" s="173" t="s">
        <v>1342</v>
      </c>
      <c r="C59" s="174" t="s">
        <v>1343</v>
      </c>
    </row>
    <row r="60" spans="1:3" x14ac:dyDescent="0.25">
      <c r="A60" s="173" t="s">
        <v>38</v>
      </c>
      <c r="B60" s="173" t="s">
        <v>1344</v>
      </c>
      <c r="C60" s="174" t="s">
        <v>1345</v>
      </c>
    </row>
    <row r="61" spans="1:3" ht="39.6" x14ac:dyDescent="0.25">
      <c r="A61" s="173" t="s">
        <v>38</v>
      </c>
      <c r="B61" s="173" t="s">
        <v>1346</v>
      </c>
      <c r="C61" s="174" t="s">
        <v>360</v>
      </c>
    </row>
    <row r="62" spans="1:3" ht="26.4" x14ac:dyDescent="0.25">
      <c r="A62" s="173" t="s">
        <v>38</v>
      </c>
      <c r="B62" s="173" t="s">
        <v>1347</v>
      </c>
      <c r="C62" s="174" t="s">
        <v>1348</v>
      </c>
    </row>
    <row r="63" spans="1:3" x14ac:dyDescent="0.25">
      <c r="A63" s="173" t="s">
        <v>38</v>
      </c>
      <c r="B63" s="173" t="s">
        <v>1349</v>
      </c>
      <c r="C63" s="174" t="s">
        <v>1350</v>
      </c>
    </row>
    <row r="64" spans="1:3" x14ac:dyDescent="0.25">
      <c r="A64" s="173" t="s">
        <v>38</v>
      </c>
      <c r="B64" s="173" t="s">
        <v>1351</v>
      </c>
      <c r="C64" s="174" t="s">
        <v>53</v>
      </c>
    </row>
    <row r="65" spans="1:3" ht="26.4" x14ac:dyDescent="0.25">
      <c r="A65" s="173" t="s">
        <v>38</v>
      </c>
      <c r="B65" s="173" t="s">
        <v>1352</v>
      </c>
      <c r="C65" s="174" t="s">
        <v>1353</v>
      </c>
    </row>
    <row r="66" spans="1:3" ht="52.8" x14ac:dyDescent="0.25">
      <c r="A66" s="173" t="s">
        <v>38</v>
      </c>
      <c r="B66" s="173" t="s">
        <v>1354</v>
      </c>
      <c r="C66" s="174" t="s">
        <v>1355</v>
      </c>
    </row>
    <row r="67" spans="1:3" ht="26.4" x14ac:dyDescent="0.25">
      <c r="A67" s="173" t="s">
        <v>38</v>
      </c>
      <c r="B67" s="173" t="s">
        <v>1356</v>
      </c>
      <c r="C67" s="174" t="s">
        <v>390</v>
      </c>
    </row>
    <row r="68" spans="1:3" ht="52.8" x14ac:dyDescent="0.25">
      <c r="A68" s="173" t="s">
        <v>38</v>
      </c>
      <c r="B68" s="173" t="s">
        <v>1357</v>
      </c>
      <c r="C68" s="174" t="s">
        <v>1358</v>
      </c>
    </row>
    <row r="69" spans="1:3" ht="39.6" x14ac:dyDescent="0.25">
      <c r="A69" s="173" t="s">
        <v>38</v>
      </c>
      <c r="B69" s="173" t="s">
        <v>1359</v>
      </c>
      <c r="C69" s="174" t="s">
        <v>343</v>
      </c>
    </row>
    <row r="70" spans="1:3" x14ac:dyDescent="0.25">
      <c r="A70" s="173" t="s">
        <v>38</v>
      </c>
      <c r="B70" s="173" t="s">
        <v>1360</v>
      </c>
      <c r="C70" s="174" t="s">
        <v>61</v>
      </c>
    </row>
    <row r="71" spans="1:3" ht="15.6" x14ac:dyDescent="0.25">
      <c r="A71" s="238" t="s">
        <v>264</v>
      </c>
      <c r="B71" s="239"/>
      <c r="C71" s="240"/>
    </row>
    <row r="72" spans="1:3" x14ac:dyDescent="0.25">
      <c r="A72" s="173" t="s">
        <v>114</v>
      </c>
      <c r="B72" s="173" t="s">
        <v>1361</v>
      </c>
      <c r="C72" s="174" t="s">
        <v>1362</v>
      </c>
    </row>
    <row r="73" spans="1:3" ht="39.6" x14ac:dyDescent="0.25">
      <c r="A73" s="173" t="s">
        <v>114</v>
      </c>
      <c r="B73" s="173" t="s">
        <v>1363</v>
      </c>
      <c r="C73" s="174" t="s">
        <v>1364</v>
      </c>
    </row>
    <row r="74" spans="1:3" ht="26.4" x14ac:dyDescent="0.25">
      <c r="A74" s="173" t="s">
        <v>114</v>
      </c>
      <c r="B74" s="173" t="s">
        <v>1273</v>
      </c>
      <c r="C74" s="174" t="s">
        <v>173</v>
      </c>
    </row>
    <row r="75" spans="1:3" ht="26.4" x14ac:dyDescent="0.25">
      <c r="A75" s="173" t="s">
        <v>114</v>
      </c>
      <c r="B75" s="173" t="s">
        <v>1365</v>
      </c>
      <c r="C75" s="174" t="s">
        <v>361</v>
      </c>
    </row>
    <row r="76" spans="1:3" x14ac:dyDescent="0.25">
      <c r="A76" s="173" t="s">
        <v>114</v>
      </c>
      <c r="B76" s="173" t="s">
        <v>1299</v>
      </c>
      <c r="C76" s="174" t="s">
        <v>1300</v>
      </c>
    </row>
    <row r="77" spans="1:3" ht="26.4" x14ac:dyDescent="0.25">
      <c r="A77" s="173" t="s">
        <v>114</v>
      </c>
      <c r="B77" s="173" t="s">
        <v>1366</v>
      </c>
      <c r="C77" s="174" t="s">
        <v>1367</v>
      </c>
    </row>
    <row r="78" spans="1:3" ht="26.4" x14ac:dyDescent="0.25">
      <c r="A78" s="173" t="s">
        <v>114</v>
      </c>
      <c r="B78" s="173" t="s">
        <v>1301</v>
      </c>
      <c r="C78" s="174" t="s">
        <v>1302</v>
      </c>
    </row>
    <row r="79" spans="1:3" x14ac:dyDescent="0.25">
      <c r="A79" s="173" t="s">
        <v>114</v>
      </c>
      <c r="B79" s="173" t="s">
        <v>1303</v>
      </c>
      <c r="C79" s="174" t="s">
        <v>1304</v>
      </c>
    </row>
    <row r="80" spans="1:3" ht="39.6" x14ac:dyDescent="0.25">
      <c r="A80" s="173" t="s">
        <v>114</v>
      </c>
      <c r="B80" s="173" t="s">
        <v>1322</v>
      </c>
      <c r="C80" s="174" t="s">
        <v>1323</v>
      </c>
    </row>
    <row r="81" spans="1:3" ht="39.6" x14ac:dyDescent="0.25">
      <c r="A81" s="173" t="s">
        <v>114</v>
      </c>
      <c r="B81" s="173" t="s">
        <v>1324</v>
      </c>
      <c r="C81" s="174" t="s">
        <v>1325</v>
      </c>
    </row>
    <row r="82" spans="1:3" ht="26.4" x14ac:dyDescent="0.25">
      <c r="A82" s="173" t="s">
        <v>114</v>
      </c>
      <c r="B82" s="173" t="s">
        <v>1332</v>
      </c>
      <c r="C82" s="174" t="s">
        <v>1333</v>
      </c>
    </row>
    <row r="83" spans="1:3" ht="39.6" x14ac:dyDescent="0.25">
      <c r="A83" s="173" t="s">
        <v>114</v>
      </c>
      <c r="B83" s="173" t="s">
        <v>1334</v>
      </c>
      <c r="C83" s="174" t="s">
        <v>1335</v>
      </c>
    </row>
    <row r="84" spans="1:3" ht="79.2" x14ac:dyDescent="0.25">
      <c r="A84" s="173" t="s">
        <v>114</v>
      </c>
      <c r="B84" s="173" t="s">
        <v>1336</v>
      </c>
      <c r="C84" s="174" t="s">
        <v>1337</v>
      </c>
    </row>
    <row r="85" spans="1:3" ht="66" x14ac:dyDescent="0.25">
      <c r="A85" s="173" t="s">
        <v>114</v>
      </c>
      <c r="B85" s="173" t="s">
        <v>1368</v>
      </c>
      <c r="C85" s="174" t="s">
        <v>1369</v>
      </c>
    </row>
    <row r="86" spans="1:3" ht="52.8" x14ac:dyDescent="0.25">
      <c r="A86" s="173" t="s">
        <v>114</v>
      </c>
      <c r="B86" s="173" t="s">
        <v>1338</v>
      </c>
      <c r="C86" s="174" t="s">
        <v>1339</v>
      </c>
    </row>
    <row r="87" spans="1:3" ht="39.6" x14ac:dyDescent="0.25">
      <c r="A87" s="173" t="s">
        <v>114</v>
      </c>
      <c r="B87" s="173" t="s">
        <v>1370</v>
      </c>
      <c r="C87" s="174" t="s">
        <v>1371</v>
      </c>
    </row>
    <row r="88" spans="1:3" ht="26.4" x14ac:dyDescent="0.25">
      <c r="A88" s="173" t="s">
        <v>114</v>
      </c>
      <c r="B88" s="173" t="s">
        <v>1372</v>
      </c>
      <c r="C88" s="174" t="s">
        <v>1373</v>
      </c>
    </row>
    <row r="89" spans="1:3" ht="52.8" x14ac:dyDescent="0.25">
      <c r="A89" s="173" t="s">
        <v>114</v>
      </c>
      <c r="B89" s="173" t="s">
        <v>1340</v>
      </c>
      <c r="C89" s="174" t="s">
        <v>1341</v>
      </c>
    </row>
    <row r="90" spans="1:3" ht="39.6" x14ac:dyDescent="0.25">
      <c r="A90" s="173" t="s">
        <v>114</v>
      </c>
      <c r="B90" s="173" t="s">
        <v>1374</v>
      </c>
      <c r="C90" s="174" t="s">
        <v>1375</v>
      </c>
    </row>
    <row r="91" spans="1:3" x14ac:dyDescent="0.25">
      <c r="A91" s="173" t="s">
        <v>114</v>
      </c>
      <c r="B91" s="173" t="s">
        <v>1342</v>
      </c>
      <c r="C91" s="174" t="s">
        <v>1343</v>
      </c>
    </row>
    <row r="92" spans="1:3" x14ac:dyDescent="0.25">
      <c r="A92" s="173" t="s">
        <v>114</v>
      </c>
      <c r="B92" s="173" t="s">
        <v>1344</v>
      </c>
      <c r="C92" s="174" t="s">
        <v>1345</v>
      </c>
    </row>
    <row r="93" spans="1:3" x14ac:dyDescent="0.25">
      <c r="A93" s="173" t="s">
        <v>114</v>
      </c>
      <c r="B93" s="173" t="s">
        <v>1376</v>
      </c>
      <c r="C93" s="174" t="s">
        <v>419</v>
      </c>
    </row>
    <row r="94" spans="1:3" x14ac:dyDescent="0.25">
      <c r="A94" s="173" t="s">
        <v>114</v>
      </c>
      <c r="B94" s="173" t="s">
        <v>1377</v>
      </c>
      <c r="C94" s="174" t="s">
        <v>1378</v>
      </c>
    </row>
    <row r="95" spans="1:3" ht="39.6" x14ac:dyDescent="0.25">
      <c r="A95" s="173" t="s">
        <v>114</v>
      </c>
      <c r="B95" s="173" t="s">
        <v>1379</v>
      </c>
      <c r="C95" s="174" t="s">
        <v>387</v>
      </c>
    </row>
    <row r="96" spans="1:3" ht="39.6" x14ac:dyDescent="0.25">
      <c r="A96" s="173" t="s">
        <v>114</v>
      </c>
      <c r="B96" s="173" t="s">
        <v>1380</v>
      </c>
      <c r="C96" s="174" t="s">
        <v>1381</v>
      </c>
    </row>
    <row r="97" spans="1:3" ht="39.6" x14ac:dyDescent="0.25">
      <c r="A97" s="173" t="s">
        <v>114</v>
      </c>
      <c r="B97" s="173" t="s">
        <v>1382</v>
      </c>
      <c r="C97" s="174" t="s">
        <v>1383</v>
      </c>
    </row>
    <row r="98" spans="1:3" ht="52.8" x14ac:dyDescent="0.25">
      <c r="A98" s="173" t="s">
        <v>114</v>
      </c>
      <c r="B98" s="173" t="s">
        <v>1384</v>
      </c>
      <c r="C98" s="174" t="s">
        <v>1385</v>
      </c>
    </row>
    <row r="99" spans="1:3" ht="52.8" x14ac:dyDescent="0.25">
      <c r="A99" s="173" t="s">
        <v>114</v>
      </c>
      <c r="B99" s="173" t="s">
        <v>1386</v>
      </c>
      <c r="C99" s="174" t="s">
        <v>1387</v>
      </c>
    </row>
    <row r="100" spans="1:3" ht="39.6" x14ac:dyDescent="0.25">
      <c r="A100" s="173" t="s">
        <v>114</v>
      </c>
      <c r="B100" s="173" t="s">
        <v>1388</v>
      </c>
      <c r="C100" s="174" t="s">
        <v>1389</v>
      </c>
    </row>
    <row r="101" spans="1:3" ht="39.6" x14ac:dyDescent="0.25">
      <c r="A101" s="173" t="s">
        <v>114</v>
      </c>
      <c r="B101" s="173" t="s">
        <v>1390</v>
      </c>
      <c r="C101" s="174" t="s">
        <v>1391</v>
      </c>
    </row>
    <row r="102" spans="1:3" ht="26.4" x14ac:dyDescent="0.25">
      <c r="A102" s="173" t="s">
        <v>114</v>
      </c>
      <c r="B102" s="173" t="s">
        <v>1392</v>
      </c>
      <c r="C102" s="174" t="s">
        <v>1393</v>
      </c>
    </row>
    <row r="103" spans="1:3" x14ac:dyDescent="0.25">
      <c r="A103" s="173" t="s">
        <v>114</v>
      </c>
      <c r="B103" s="173" t="s">
        <v>1349</v>
      </c>
      <c r="C103" s="174" t="s">
        <v>1350</v>
      </c>
    </row>
    <row r="104" spans="1:3" ht="39.6" x14ac:dyDescent="0.25">
      <c r="A104" s="173" t="s">
        <v>114</v>
      </c>
      <c r="B104" s="173" t="s">
        <v>1394</v>
      </c>
      <c r="C104" s="174" t="s">
        <v>398</v>
      </c>
    </row>
    <row r="105" spans="1:3" x14ac:dyDescent="0.25">
      <c r="A105" s="173" t="s">
        <v>114</v>
      </c>
      <c r="B105" s="173" t="s">
        <v>1395</v>
      </c>
      <c r="C105" s="174" t="s">
        <v>399</v>
      </c>
    </row>
    <row r="106" spans="1:3" x14ac:dyDescent="0.25">
      <c r="A106" s="173" t="s">
        <v>114</v>
      </c>
      <c r="B106" s="173" t="s">
        <v>1396</v>
      </c>
      <c r="C106" s="174" t="s">
        <v>420</v>
      </c>
    </row>
    <row r="107" spans="1:3" x14ac:dyDescent="0.25">
      <c r="A107" s="173" t="s">
        <v>114</v>
      </c>
      <c r="B107" s="173" t="s">
        <v>1351</v>
      </c>
      <c r="C107" s="174" t="s">
        <v>53</v>
      </c>
    </row>
    <row r="108" spans="1:3" ht="26.4" x14ac:dyDescent="0.25">
      <c r="A108" s="173" t="s">
        <v>114</v>
      </c>
      <c r="B108" s="173" t="s">
        <v>1397</v>
      </c>
      <c r="C108" s="174" t="s">
        <v>342</v>
      </c>
    </row>
    <row r="109" spans="1:3" ht="26.4" x14ac:dyDescent="0.25">
      <c r="A109" s="173" t="s">
        <v>114</v>
      </c>
      <c r="B109" s="173" t="s">
        <v>1352</v>
      </c>
      <c r="C109" s="174" t="s">
        <v>1353</v>
      </c>
    </row>
    <row r="110" spans="1:3" ht="39.6" x14ac:dyDescent="0.25">
      <c r="A110" s="173" t="s">
        <v>114</v>
      </c>
      <c r="B110" s="173" t="s">
        <v>1398</v>
      </c>
      <c r="C110" s="174" t="s">
        <v>344</v>
      </c>
    </row>
    <row r="111" spans="1:3" ht="26.4" x14ac:dyDescent="0.25">
      <c r="A111" s="173" t="s">
        <v>114</v>
      </c>
      <c r="B111" s="173" t="s">
        <v>1399</v>
      </c>
      <c r="C111" s="174" t="s">
        <v>1400</v>
      </c>
    </row>
    <row r="112" spans="1:3" ht="26.4" x14ac:dyDescent="0.25">
      <c r="A112" s="173" t="s">
        <v>114</v>
      </c>
      <c r="B112" s="173" t="s">
        <v>1401</v>
      </c>
      <c r="C112" s="174" t="s">
        <v>340</v>
      </c>
    </row>
    <row r="113" spans="1:3" x14ac:dyDescent="0.25">
      <c r="A113" s="173" t="s">
        <v>114</v>
      </c>
      <c r="B113" s="173" t="s">
        <v>1402</v>
      </c>
      <c r="C113" s="174" t="s">
        <v>1179</v>
      </c>
    </row>
    <row r="114" spans="1:3" x14ac:dyDescent="0.25">
      <c r="A114" s="173" t="s">
        <v>114</v>
      </c>
      <c r="B114" s="173" t="s">
        <v>1360</v>
      </c>
      <c r="C114" s="174" t="s">
        <v>61</v>
      </c>
    </row>
    <row r="115" spans="1:3" ht="26.4" x14ac:dyDescent="0.25">
      <c r="A115" s="173" t="s">
        <v>114</v>
      </c>
      <c r="B115" s="173" t="s">
        <v>1403</v>
      </c>
      <c r="C115" s="174" t="s">
        <v>1404</v>
      </c>
    </row>
    <row r="116" spans="1:3" x14ac:dyDescent="0.25">
      <c r="A116" s="173" t="s">
        <v>114</v>
      </c>
      <c r="B116" s="173" t="s">
        <v>1405</v>
      </c>
      <c r="C116" s="174" t="s">
        <v>1406</v>
      </c>
    </row>
    <row r="117" spans="1:3" ht="39.6" x14ac:dyDescent="0.25">
      <c r="A117" s="173" t="s">
        <v>114</v>
      </c>
      <c r="B117" s="173" t="s">
        <v>1407</v>
      </c>
      <c r="C117" s="174" t="s">
        <v>1408</v>
      </c>
    </row>
    <row r="118" spans="1:3" ht="26.4" x14ac:dyDescent="0.25">
      <c r="A118" s="173" t="s">
        <v>114</v>
      </c>
      <c r="B118" s="173" t="s">
        <v>1409</v>
      </c>
      <c r="C118" s="174" t="s">
        <v>1410</v>
      </c>
    </row>
    <row r="119" spans="1:3" ht="26.4" x14ac:dyDescent="0.25">
      <c r="A119" s="173" t="s">
        <v>114</v>
      </c>
      <c r="B119" s="173" t="s">
        <v>1411</v>
      </c>
      <c r="C119" s="174" t="s">
        <v>1412</v>
      </c>
    </row>
    <row r="120" spans="1:3" ht="39.6" x14ac:dyDescent="0.25">
      <c r="A120" s="173" t="s">
        <v>114</v>
      </c>
      <c r="B120" s="173" t="s">
        <v>1413</v>
      </c>
      <c r="C120" s="174" t="s">
        <v>1414</v>
      </c>
    </row>
    <row r="121" spans="1:3" ht="26.4" x14ac:dyDescent="0.25">
      <c r="A121" s="173" t="s">
        <v>114</v>
      </c>
      <c r="B121" s="173" t="s">
        <v>1415</v>
      </c>
      <c r="C121" s="174" t="s">
        <v>1416</v>
      </c>
    </row>
    <row r="122" spans="1:3" ht="26.4" x14ac:dyDescent="0.25">
      <c r="A122" s="173" t="s">
        <v>114</v>
      </c>
      <c r="B122" s="173" t="s">
        <v>1417</v>
      </c>
      <c r="C122" s="174" t="s">
        <v>1418</v>
      </c>
    </row>
    <row r="123" spans="1:3" ht="26.4" x14ac:dyDescent="0.25">
      <c r="A123" s="173" t="s">
        <v>114</v>
      </c>
      <c r="B123" s="173" t="s">
        <v>1419</v>
      </c>
      <c r="C123" s="174" t="s">
        <v>1420</v>
      </c>
    </row>
    <row r="124" spans="1:3" ht="26.4" x14ac:dyDescent="0.25">
      <c r="A124" s="173" t="s">
        <v>114</v>
      </c>
      <c r="B124" s="173" t="s">
        <v>1421</v>
      </c>
      <c r="C124" s="174" t="s">
        <v>1422</v>
      </c>
    </row>
    <row r="125" spans="1:3" ht="26.4" x14ac:dyDescent="0.25">
      <c r="A125" s="173" t="s">
        <v>114</v>
      </c>
      <c r="B125" s="173" t="s">
        <v>1423</v>
      </c>
      <c r="C125" s="174" t="s">
        <v>1424</v>
      </c>
    </row>
    <row r="126" spans="1:3" ht="26.4" x14ac:dyDescent="0.25">
      <c r="A126" s="173" t="s">
        <v>114</v>
      </c>
      <c r="B126" s="173" t="s">
        <v>1425</v>
      </c>
      <c r="C126" s="174" t="s">
        <v>1426</v>
      </c>
    </row>
    <row r="127" spans="1:3" ht="26.4" x14ac:dyDescent="0.25">
      <c r="A127" s="173" t="s">
        <v>114</v>
      </c>
      <c r="B127" s="173" t="s">
        <v>1427</v>
      </c>
      <c r="C127" s="174" t="s">
        <v>1428</v>
      </c>
    </row>
    <row r="128" spans="1:3" ht="26.4" x14ac:dyDescent="0.25">
      <c r="A128" s="173" t="s">
        <v>114</v>
      </c>
      <c r="B128" s="173" t="s">
        <v>1429</v>
      </c>
      <c r="C128" s="174" t="s">
        <v>1430</v>
      </c>
    </row>
    <row r="129" spans="1:3" ht="26.4" x14ac:dyDescent="0.25">
      <c r="A129" s="173" t="s">
        <v>114</v>
      </c>
      <c r="B129" s="173" t="s">
        <v>1431</v>
      </c>
      <c r="C129" s="174" t="s">
        <v>1432</v>
      </c>
    </row>
    <row r="130" spans="1:3" ht="26.4" x14ac:dyDescent="0.25">
      <c r="A130" s="173" t="s">
        <v>114</v>
      </c>
      <c r="B130" s="173" t="s">
        <v>1433</v>
      </c>
      <c r="C130" s="174" t="s">
        <v>1434</v>
      </c>
    </row>
    <row r="131" spans="1:3" ht="26.4" x14ac:dyDescent="0.25">
      <c r="A131" s="173" t="s">
        <v>114</v>
      </c>
      <c r="B131" s="173" t="s">
        <v>1435</v>
      </c>
      <c r="C131" s="174" t="s">
        <v>1436</v>
      </c>
    </row>
    <row r="132" spans="1:3" ht="26.4" x14ac:dyDescent="0.25">
      <c r="A132" s="173" t="s">
        <v>114</v>
      </c>
      <c r="B132" s="173" t="s">
        <v>1437</v>
      </c>
      <c r="C132" s="174" t="s">
        <v>1438</v>
      </c>
    </row>
    <row r="133" spans="1:3" ht="26.4" x14ac:dyDescent="0.25">
      <c r="A133" s="173" t="s">
        <v>114</v>
      </c>
      <c r="B133" s="173" t="s">
        <v>1439</v>
      </c>
      <c r="C133" s="174" t="s">
        <v>1440</v>
      </c>
    </row>
    <row r="134" spans="1:3" ht="26.4" x14ac:dyDescent="0.25">
      <c r="A134" s="173" t="s">
        <v>114</v>
      </c>
      <c r="B134" s="173" t="s">
        <v>1441</v>
      </c>
      <c r="C134" s="174" t="s">
        <v>1442</v>
      </c>
    </row>
    <row r="135" spans="1:3" ht="26.4" x14ac:dyDescent="0.25">
      <c r="A135" s="173" t="s">
        <v>114</v>
      </c>
      <c r="B135" s="173" t="s">
        <v>1443</v>
      </c>
      <c r="C135" s="174" t="s">
        <v>1444</v>
      </c>
    </row>
    <row r="136" spans="1:3" ht="26.4" x14ac:dyDescent="0.25">
      <c r="A136" s="173" t="s">
        <v>114</v>
      </c>
      <c r="B136" s="173" t="s">
        <v>1445</v>
      </c>
      <c r="C136" s="174" t="s">
        <v>1446</v>
      </c>
    </row>
    <row r="137" spans="1:3" ht="39.6" x14ac:dyDescent="0.25">
      <c r="A137" s="173" t="s">
        <v>114</v>
      </c>
      <c r="B137" s="173" t="s">
        <v>1447</v>
      </c>
      <c r="C137" s="174" t="s">
        <v>1448</v>
      </c>
    </row>
    <row r="138" spans="1:3" ht="39.6" x14ac:dyDescent="0.25">
      <c r="A138" s="173" t="s">
        <v>114</v>
      </c>
      <c r="B138" s="173" t="s">
        <v>1449</v>
      </c>
      <c r="C138" s="174" t="s">
        <v>1450</v>
      </c>
    </row>
    <row r="139" spans="1:3" ht="26.4" x14ac:dyDescent="0.25">
      <c r="A139" s="173" t="s">
        <v>114</v>
      </c>
      <c r="B139" s="173" t="s">
        <v>1451</v>
      </c>
      <c r="C139" s="174" t="s">
        <v>1452</v>
      </c>
    </row>
    <row r="140" spans="1:3" ht="39.6" x14ac:dyDescent="0.25">
      <c r="A140" s="173">
        <v>17</v>
      </c>
      <c r="B140" s="173" t="s">
        <v>1564</v>
      </c>
      <c r="C140" s="174" t="s">
        <v>1565</v>
      </c>
    </row>
    <row r="141" spans="1:3" x14ac:dyDescent="0.25">
      <c r="A141" s="173" t="s">
        <v>114</v>
      </c>
      <c r="B141" s="173" t="s">
        <v>1453</v>
      </c>
      <c r="C141" s="174" t="s">
        <v>1454</v>
      </c>
    </row>
    <row r="142" spans="1:3" ht="26.4" x14ac:dyDescent="0.25">
      <c r="A142" s="173" t="s">
        <v>114</v>
      </c>
      <c r="B142" s="173" t="s">
        <v>1455</v>
      </c>
      <c r="C142" s="174" t="s">
        <v>1456</v>
      </c>
    </row>
    <row r="143" spans="1:3" ht="26.4" x14ac:dyDescent="0.25">
      <c r="A143" s="173" t="s">
        <v>114</v>
      </c>
      <c r="B143" s="173" t="s">
        <v>1457</v>
      </c>
      <c r="C143" s="174" t="s">
        <v>1458</v>
      </c>
    </row>
    <row r="144" spans="1:3" x14ac:dyDescent="0.25">
      <c r="A144" s="173" t="s">
        <v>114</v>
      </c>
      <c r="B144" s="173" t="s">
        <v>1459</v>
      </c>
      <c r="C144" s="174" t="s">
        <v>1460</v>
      </c>
    </row>
    <row r="145" spans="1:3" x14ac:dyDescent="0.25">
      <c r="A145" s="173" t="s">
        <v>114</v>
      </c>
      <c r="B145" s="173" t="s">
        <v>1461</v>
      </c>
      <c r="C145" s="174" t="s">
        <v>1462</v>
      </c>
    </row>
    <row r="146" spans="1:3" ht="26.4" x14ac:dyDescent="0.25">
      <c r="A146" s="173" t="s">
        <v>114</v>
      </c>
      <c r="B146" s="173" t="s">
        <v>1463</v>
      </c>
      <c r="C146" s="174" t="s">
        <v>1464</v>
      </c>
    </row>
    <row r="147" spans="1:3" ht="26.4" x14ac:dyDescent="0.25">
      <c r="A147" s="173" t="s">
        <v>114</v>
      </c>
      <c r="B147" s="173" t="s">
        <v>1465</v>
      </c>
      <c r="C147" s="174" t="s">
        <v>1466</v>
      </c>
    </row>
    <row r="148" spans="1:3" ht="26.4" x14ac:dyDescent="0.25">
      <c r="A148" s="173" t="s">
        <v>114</v>
      </c>
      <c r="B148" s="173" t="s">
        <v>1467</v>
      </c>
      <c r="C148" s="174" t="s">
        <v>1468</v>
      </c>
    </row>
    <row r="149" spans="1:3" x14ac:dyDescent="0.25">
      <c r="A149" s="173" t="s">
        <v>114</v>
      </c>
      <c r="B149" s="173" t="s">
        <v>1469</v>
      </c>
      <c r="C149" s="174" t="s">
        <v>1470</v>
      </c>
    </row>
    <row r="150" spans="1:3" x14ac:dyDescent="0.25">
      <c r="A150" s="173" t="s">
        <v>114</v>
      </c>
      <c r="B150" s="173" t="s">
        <v>1471</v>
      </c>
      <c r="C150" s="174" t="s">
        <v>1472</v>
      </c>
    </row>
    <row r="151" spans="1:3" x14ac:dyDescent="0.25">
      <c r="A151" s="173" t="s">
        <v>114</v>
      </c>
      <c r="B151" s="173" t="s">
        <v>1473</v>
      </c>
      <c r="C151" s="174" t="s">
        <v>1474</v>
      </c>
    </row>
    <row r="152" spans="1:3" x14ac:dyDescent="0.25">
      <c r="A152" s="173" t="s">
        <v>114</v>
      </c>
      <c r="B152" s="173" t="s">
        <v>1475</v>
      </c>
      <c r="C152" s="174" t="s">
        <v>1476</v>
      </c>
    </row>
    <row r="153" spans="1:3" x14ac:dyDescent="0.25">
      <c r="A153" s="173" t="s">
        <v>114</v>
      </c>
      <c r="B153" s="173" t="s">
        <v>1477</v>
      </c>
      <c r="C153" s="174" t="s">
        <v>1478</v>
      </c>
    </row>
    <row r="154" spans="1:3" x14ac:dyDescent="0.25">
      <c r="A154" s="173" t="s">
        <v>114</v>
      </c>
      <c r="B154" s="173" t="s">
        <v>1479</v>
      </c>
      <c r="C154" s="174" t="s">
        <v>1480</v>
      </c>
    </row>
    <row r="155" spans="1:3" x14ac:dyDescent="0.25">
      <c r="A155" s="173" t="s">
        <v>114</v>
      </c>
      <c r="B155" s="173" t="s">
        <v>1481</v>
      </c>
      <c r="C155" s="174" t="s">
        <v>1482</v>
      </c>
    </row>
    <row r="156" spans="1:3" x14ac:dyDescent="0.25">
      <c r="A156" s="173" t="s">
        <v>114</v>
      </c>
      <c r="B156" s="173" t="s">
        <v>1483</v>
      </c>
      <c r="C156" s="174" t="s">
        <v>1484</v>
      </c>
    </row>
    <row r="157" spans="1:3" ht="26.4" x14ac:dyDescent="0.25">
      <c r="A157" s="173" t="s">
        <v>114</v>
      </c>
      <c r="B157" s="173" t="s">
        <v>1485</v>
      </c>
      <c r="C157" s="174" t="s">
        <v>1486</v>
      </c>
    </row>
    <row r="158" spans="1:3" x14ac:dyDescent="0.25">
      <c r="A158" s="173" t="s">
        <v>114</v>
      </c>
      <c r="B158" s="173" t="s">
        <v>1487</v>
      </c>
      <c r="C158" s="174" t="s">
        <v>1488</v>
      </c>
    </row>
    <row r="159" spans="1:3" x14ac:dyDescent="0.25">
      <c r="A159" s="173" t="s">
        <v>114</v>
      </c>
      <c r="B159" s="173" t="s">
        <v>1489</v>
      </c>
      <c r="C159" s="174" t="s">
        <v>1490</v>
      </c>
    </row>
    <row r="160" spans="1:3" ht="26.4" x14ac:dyDescent="0.25">
      <c r="A160" s="173" t="s">
        <v>114</v>
      </c>
      <c r="B160" s="173" t="s">
        <v>1491</v>
      </c>
      <c r="C160" s="174" t="s">
        <v>1492</v>
      </c>
    </row>
    <row r="161" spans="1:3" ht="26.4" x14ac:dyDescent="0.25">
      <c r="A161" s="173" t="s">
        <v>114</v>
      </c>
      <c r="B161" s="173" t="s">
        <v>1493</v>
      </c>
      <c r="C161" s="174" t="s">
        <v>1494</v>
      </c>
    </row>
    <row r="162" spans="1:3" x14ac:dyDescent="0.25">
      <c r="A162" s="173" t="s">
        <v>114</v>
      </c>
      <c r="B162" s="173" t="s">
        <v>1495</v>
      </c>
      <c r="C162" s="174" t="s">
        <v>1496</v>
      </c>
    </row>
    <row r="163" spans="1:3" ht="39.6" x14ac:dyDescent="0.25">
      <c r="A163" s="173">
        <v>17</v>
      </c>
      <c r="B163" s="173" t="s">
        <v>1566</v>
      </c>
      <c r="C163" s="174" t="s">
        <v>1565</v>
      </c>
    </row>
    <row r="164" spans="1:3" x14ac:dyDescent="0.25">
      <c r="A164" s="173" t="s">
        <v>114</v>
      </c>
      <c r="B164" s="173" t="s">
        <v>1497</v>
      </c>
      <c r="C164" s="174" t="s">
        <v>1498</v>
      </c>
    </row>
    <row r="165" spans="1:3" x14ac:dyDescent="0.25">
      <c r="A165" s="173" t="s">
        <v>114</v>
      </c>
      <c r="B165" s="173" t="s">
        <v>1499</v>
      </c>
      <c r="C165" s="174" t="s">
        <v>1500</v>
      </c>
    </row>
    <row r="166" spans="1:3" x14ac:dyDescent="0.25">
      <c r="A166" s="173" t="s">
        <v>114</v>
      </c>
      <c r="B166" s="173" t="s">
        <v>1501</v>
      </c>
      <c r="C166" s="174" t="s">
        <v>1502</v>
      </c>
    </row>
    <row r="167" spans="1:3" ht="26.4" x14ac:dyDescent="0.25">
      <c r="A167" s="173" t="s">
        <v>114</v>
      </c>
      <c r="B167" s="173" t="s">
        <v>1503</v>
      </c>
      <c r="C167" s="174" t="s">
        <v>1504</v>
      </c>
    </row>
    <row r="168" spans="1:3" ht="26.4" x14ac:dyDescent="0.25">
      <c r="A168" s="173" t="s">
        <v>114</v>
      </c>
      <c r="B168" s="173" t="s">
        <v>1505</v>
      </c>
      <c r="C168" s="174" t="s">
        <v>1506</v>
      </c>
    </row>
    <row r="169" spans="1:3" ht="26.4" x14ac:dyDescent="0.25">
      <c r="A169" s="173" t="s">
        <v>114</v>
      </c>
      <c r="B169" s="173" t="s">
        <v>1507</v>
      </c>
      <c r="C169" s="174" t="s">
        <v>1508</v>
      </c>
    </row>
    <row r="170" spans="1:3" ht="26.4" x14ac:dyDescent="0.25">
      <c r="A170" s="173" t="s">
        <v>114</v>
      </c>
      <c r="B170" s="173" t="s">
        <v>1509</v>
      </c>
      <c r="C170" s="174" t="s">
        <v>1510</v>
      </c>
    </row>
    <row r="171" spans="1:3" ht="26.4" x14ac:dyDescent="0.25">
      <c r="A171" s="173" t="s">
        <v>114</v>
      </c>
      <c r="B171" s="173" t="s">
        <v>1511</v>
      </c>
      <c r="C171" s="174" t="s">
        <v>1512</v>
      </c>
    </row>
    <row r="172" spans="1:3" ht="26.4" x14ac:dyDescent="0.25">
      <c r="A172" s="173" t="s">
        <v>114</v>
      </c>
      <c r="B172" s="173" t="s">
        <v>1513</v>
      </c>
      <c r="C172" s="174" t="s">
        <v>1514</v>
      </c>
    </row>
    <row r="173" spans="1:3" ht="26.4" x14ac:dyDescent="0.25">
      <c r="A173" s="173" t="s">
        <v>114</v>
      </c>
      <c r="B173" s="173" t="s">
        <v>1515</v>
      </c>
      <c r="C173" s="174" t="s">
        <v>1516</v>
      </c>
    </row>
    <row r="174" spans="1:3" ht="15.6" x14ac:dyDescent="0.25">
      <c r="A174" s="238" t="s">
        <v>62</v>
      </c>
      <c r="B174" s="239"/>
      <c r="C174" s="240"/>
    </row>
    <row r="175" spans="1:3" x14ac:dyDescent="0.25">
      <c r="A175" s="173" t="s">
        <v>144</v>
      </c>
      <c r="B175" s="173" t="s">
        <v>1299</v>
      </c>
      <c r="C175" s="174" t="s">
        <v>1300</v>
      </c>
    </row>
    <row r="176" spans="1:3" ht="26.4" x14ac:dyDescent="0.25">
      <c r="A176" s="173" t="s">
        <v>144</v>
      </c>
      <c r="B176" s="173" t="s">
        <v>1301</v>
      </c>
      <c r="C176" s="174" t="s">
        <v>1302</v>
      </c>
    </row>
    <row r="177" spans="1:3" x14ac:dyDescent="0.25">
      <c r="A177" s="173" t="s">
        <v>144</v>
      </c>
      <c r="B177" s="173" t="s">
        <v>1303</v>
      </c>
      <c r="C177" s="174" t="s">
        <v>1304</v>
      </c>
    </row>
    <row r="178" spans="1:3" ht="39.6" x14ac:dyDescent="0.25">
      <c r="A178" s="173" t="s">
        <v>144</v>
      </c>
      <c r="B178" s="173" t="s">
        <v>1322</v>
      </c>
      <c r="C178" s="174" t="s">
        <v>1323</v>
      </c>
    </row>
    <row r="179" spans="1:3" ht="39.6" x14ac:dyDescent="0.25">
      <c r="A179" s="173" t="s">
        <v>144</v>
      </c>
      <c r="B179" s="173" t="s">
        <v>1324</v>
      </c>
      <c r="C179" s="174" t="s">
        <v>1325</v>
      </c>
    </row>
    <row r="180" spans="1:3" ht="26.4" x14ac:dyDescent="0.25">
      <c r="A180" s="173" t="s">
        <v>144</v>
      </c>
      <c r="B180" s="173" t="s">
        <v>1332</v>
      </c>
      <c r="C180" s="174" t="s">
        <v>1333</v>
      </c>
    </row>
    <row r="181" spans="1:3" ht="79.2" x14ac:dyDescent="0.25">
      <c r="A181" s="173" t="s">
        <v>144</v>
      </c>
      <c r="B181" s="173" t="s">
        <v>1336</v>
      </c>
      <c r="C181" s="174" t="s">
        <v>1337</v>
      </c>
    </row>
    <row r="182" spans="1:3" ht="52.8" x14ac:dyDescent="0.25">
      <c r="A182" s="173" t="s">
        <v>144</v>
      </c>
      <c r="B182" s="173" t="s">
        <v>1338</v>
      </c>
      <c r="C182" s="174" t="s">
        <v>1339</v>
      </c>
    </row>
    <row r="183" spans="1:3" ht="52.8" x14ac:dyDescent="0.25">
      <c r="A183" s="173" t="s">
        <v>144</v>
      </c>
      <c r="B183" s="173" t="s">
        <v>1340</v>
      </c>
      <c r="C183" s="174" t="s">
        <v>1341</v>
      </c>
    </row>
    <row r="184" spans="1:3" x14ac:dyDescent="0.25">
      <c r="A184" s="173" t="s">
        <v>144</v>
      </c>
      <c r="B184" s="173" t="s">
        <v>1342</v>
      </c>
      <c r="C184" s="174" t="s">
        <v>1517</v>
      </c>
    </row>
    <row r="185" spans="1:3" x14ac:dyDescent="0.25">
      <c r="A185" s="173" t="s">
        <v>144</v>
      </c>
      <c r="B185" s="173" t="s">
        <v>1344</v>
      </c>
      <c r="C185" s="174" t="s">
        <v>1345</v>
      </c>
    </row>
    <row r="186" spans="1:3" ht="26.4" x14ac:dyDescent="0.25">
      <c r="A186" s="173" t="s">
        <v>144</v>
      </c>
      <c r="B186" s="173" t="s">
        <v>1518</v>
      </c>
      <c r="C186" s="174" t="s">
        <v>167</v>
      </c>
    </row>
    <row r="187" spans="1:3" ht="26.4" x14ac:dyDescent="0.25">
      <c r="A187" s="173" t="s">
        <v>144</v>
      </c>
      <c r="B187" s="173" t="s">
        <v>1380</v>
      </c>
      <c r="C187" s="174" t="s">
        <v>350</v>
      </c>
    </row>
    <row r="188" spans="1:3" ht="26.4" x14ac:dyDescent="0.25">
      <c r="A188" s="173" t="s">
        <v>144</v>
      </c>
      <c r="B188" s="173" t="s">
        <v>1392</v>
      </c>
      <c r="C188" s="174" t="s">
        <v>1393</v>
      </c>
    </row>
    <row r="189" spans="1:3" ht="26.4" x14ac:dyDescent="0.25">
      <c r="A189" s="173" t="s">
        <v>144</v>
      </c>
      <c r="B189" s="173" t="s">
        <v>1519</v>
      </c>
      <c r="C189" s="174" t="s">
        <v>1191</v>
      </c>
    </row>
    <row r="190" spans="1:3" ht="26.4" x14ac:dyDescent="0.25">
      <c r="A190" s="173" t="s">
        <v>144</v>
      </c>
      <c r="B190" s="173" t="s">
        <v>1520</v>
      </c>
      <c r="C190" s="174" t="s">
        <v>1521</v>
      </c>
    </row>
    <row r="191" spans="1:3" ht="26.4" x14ac:dyDescent="0.25">
      <c r="A191" s="173">
        <v>114</v>
      </c>
      <c r="B191" s="173" t="s">
        <v>1567</v>
      </c>
      <c r="C191" s="174" t="s">
        <v>423</v>
      </c>
    </row>
    <row r="192" spans="1:3" x14ac:dyDescent="0.25">
      <c r="A192" s="173" t="s">
        <v>144</v>
      </c>
      <c r="B192" s="173" t="s">
        <v>1395</v>
      </c>
      <c r="C192" s="174" t="s">
        <v>399</v>
      </c>
    </row>
    <row r="193" spans="1:3" x14ac:dyDescent="0.25">
      <c r="A193" s="173" t="s">
        <v>144</v>
      </c>
      <c r="B193" s="173" t="s">
        <v>1351</v>
      </c>
      <c r="C193" s="174" t="s">
        <v>53</v>
      </c>
    </row>
    <row r="194" spans="1:3" x14ac:dyDescent="0.25">
      <c r="A194" s="173" t="s">
        <v>144</v>
      </c>
      <c r="B194" s="173" t="s">
        <v>1522</v>
      </c>
      <c r="C194" s="174" t="s">
        <v>1523</v>
      </c>
    </row>
    <row r="195" spans="1:3" ht="26.4" x14ac:dyDescent="0.25">
      <c r="A195" s="173" t="s">
        <v>144</v>
      </c>
      <c r="B195" s="173" t="s">
        <v>1352</v>
      </c>
      <c r="C195" s="174" t="s">
        <v>1353</v>
      </c>
    </row>
    <row r="196" spans="1:3" ht="26.4" x14ac:dyDescent="0.25">
      <c r="A196" s="173" t="s">
        <v>144</v>
      </c>
      <c r="B196" s="173" t="s">
        <v>1524</v>
      </c>
      <c r="C196" s="174" t="s">
        <v>1525</v>
      </c>
    </row>
    <row r="197" spans="1:3" ht="39.6" x14ac:dyDescent="0.25">
      <c r="A197" s="173" t="s">
        <v>144</v>
      </c>
      <c r="B197" s="173" t="s">
        <v>1398</v>
      </c>
      <c r="C197" s="174" t="s">
        <v>344</v>
      </c>
    </row>
    <row r="198" spans="1:3" x14ac:dyDescent="0.25">
      <c r="A198" s="173" t="s">
        <v>144</v>
      </c>
      <c r="B198" s="173" t="s">
        <v>1360</v>
      </c>
      <c r="C198" s="174" t="s">
        <v>61</v>
      </c>
    </row>
    <row r="199" spans="1:3" ht="26.4" x14ac:dyDescent="0.25">
      <c r="A199" s="173" t="s">
        <v>144</v>
      </c>
      <c r="B199" s="173" t="s">
        <v>1403</v>
      </c>
      <c r="C199" s="174" t="s">
        <v>1404</v>
      </c>
    </row>
    <row r="200" spans="1:3" x14ac:dyDescent="0.25">
      <c r="A200" s="173" t="s">
        <v>144</v>
      </c>
      <c r="B200" s="173" t="s">
        <v>1405</v>
      </c>
      <c r="C200" s="174" t="s">
        <v>1406</v>
      </c>
    </row>
    <row r="201" spans="1:3" x14ac:dyDescent="0.25">
      <c r="A201" s="173" t="s">
        <v>144</v>
      </c>
      <c r="B201" s="173" t="s">
        <v>1497</v>
      </c>
      <c r="C201" s="174" t="s">
        <v>1498</v>
      </c>
    </row>
    <row r="202" spans="1:3" x14ac:dyDescent="0.25">
      <c r="A202" s="173" t="s">
        <v>144</v>
      </c>
      <c r="B202" s="173" t="s">
        <v>1499</v>
      </c>
      <c r="C202" s="174" t="s">
        <v>1500</v>
      </c>
    </row>
    <row r="203" spans="1:3" x14ac:dyDescent="0.25">
      <c r="A203" s="173" t="s">
        <v>144</v>
      </c>
      <c r="B203" s="173" t="s">
        <v>1501</v>
      </c>
      <c r="C203" s="174" t="s">
        <v>1502</v>
      </c>
    </row>
    <row r="204" spans="1:3" ht="26.4" x14ac:dyDescent="0.25">
      <c r="A204" s="173" t="s">
        <v>144</v>
      </c>
      <c r="B204" s="173" t="s">
        <v>1505</v>
      </c>
      <c r="C204" s="174" t="s">
        <v>1506</v>
      </c>
    </row>
    <row r="205" spans="1:3" ht="26.4" x14ac:dyDescent="0.25">
      <c r="A205" s="173" t="s">
        <v>144</v>
      </c>
      <c r="B205" s="173" t="s">
        <v>1509</v>
      </c>
      <c r="C205" s="174" t="s">
        <v>1510</v>
      </c>
    </row>
    <row r="206" spans="1:3" ht="26.4" x14ac:dyDescent="0.25">
      <c r="A206" s="173" t="s">
        <v>144</v>
      </c>
      <c r="B206" s="173" t="s">
        <v>1511</v>
      </c>
      <c r="C206" s="174" t="s">
        <v>1512</v>
      </c>
    </row>
    <row r="207" spans="1:3" ht="26.4" x14ac:dyDescent="0.25">
      <c r="A207" s="173" t="s">
        <v>144</v>
      </c>
      <c r="B207" s="173" t="s">
        <v>1513</v>
      </c>
      <c r="C207" s="174" t="s">
        <v>1514</v>
      </c>
    </row>
    <row r="208" spans="1:3" ht="26.4" x14ac:dyDescent="0.25">
      <c r="A208" s="173" t="s">
        <v>144</v>
      </c>
      <c r="B208" s="173" t="s">
        <v>1515</v>
      </c>
      <c r="C208" s="174" t="s">
        <v>1516</v>
      </c>
    </row>
    <row r="209" spans="1:3" ht="15.6" x14ac:dyDescent="0.25">
      <c r="A209" s="238" t="s">
        <v>1526</v>
      </c>
      <c r="B209" s="239"/>
      <c r="C209" s="240"/>
    </row>
    <row r="210" spans="1:3" x14ac:dyDescent="0.25">
      <c r="A210" s="173" t="s">
        <v>113</v>
      </c>
      <c r="B210" s="173" t="s">
        <v>1299</v>
      </c>
      <c r="C210" s="174" t="s">
        <v>1300</v>
      </c>
    </row>
    <row r="211" spans="1:3" ht="26.4" x14ac:dyDescent="0.25">
      <c r="A211" s="173" t="s">
        <v>113</v>
      </c>
      <c r="B211" s="173" t="s">
        <v>1301</v>
      </c>
      <c r="C211" s="174" t="s">
        <v>1302</v>
      </c>
    </row>
    <row r="212" spans="1:3" x14ac:dyDescent="0.25">
      <c r="A212" s="173" t="s">
        <v>113</v>
      </c>
      <c r="B212" s="173" t="s">
        <v>1303</v>
      </c>
      <c r="C212" s="174" t="s">
        <v>1304</v>
      </c>
    </row>
    <row r="213" spans="1:3" ht="39.6" x14ac:dyDescent="0.25">
      <c r="A213" s="173" t="s">
        <v>113</v>
      </c>
      <c r="B213" s="173" t="s">
        <v>1322</v>
      </c>
      <c r="C213" s="174" t="s">
        <v>1323</v>
      </c>
    </row>
    <row r="214" spans="1:3" ht="39.6" x14ac:dyDescent="0.25">
      <c r="A214" s="173" t="s">
        <v>113</v>
      </c>
      <c r="B214" s="173" t="s">
        <v>1324</v>
      </c>
      <c r="C214" s="174" t="s">
        <v>1325</v>
      </c>
    </row>
    <row r="215" spans="1:3" ht="26.4" x14ac:dyDescent="0.25">
      <c r="A215" s="173" t="s">
        <v>113</v>
      </c>
      <c r="B215" s="173" t="s">
        <v>1332</v>
      </c>
      <c r="C215" s="174" t="s">
        <v>1333</v>
      </c>
    </row>
    <row r="216" spans="1:3" ht="79.2" x14ac:dyDescent="0.25">
      <c r="A216" s="173" t="s">
        <v>113</v>
      </c>
      <c r="B216" s="173" t="s">
        <v>1336</v>
      </c>
      <c r="C216" s="174" t="s">
        <v>1337</v>
      </c>
    </row>
    <row r="217" spans="1:3" ht="52.8" x14ac:dyDescent="0.25">
      <c r="A217" s="173" t="s">
        <v>113</v>
      </c>
      <c r="B217" s="173" t="s">
        <v>1338</v>
      </c>
      <c r="C217" s="174" t="s">
        <v>1339</v>
      </c>
    </row>
    <row r="218" spans="1:3" ht="52.8" x14ac:dyDescent="0.25">
      <c r="A218" s="173" t="s">
        <v>113</v>
      </c>
      <c r="B218" s="173" t="s">
        <v>1340</v>
      </c>
      <c r="C218" s="174" t="s">
        <v>1341</v>
      </c>
    </row>
    <row r="219" spans="1:3" x14ac:dyDescent="0.25">
      <c r="A219" s="173" t="s">
        <v>113</v>
      </c>
      <c r="B219" s="173" t="s">
        <v>1342</v>
      </c>
      <c r="C219" s="174" t="s">
        <v>1517</v>
      </c>
    </row>
    <row r="220" spans="1:3" x14ac:dyDescent="0.25">
      <c r="A220" s="173" t="s">
        <v>113</v>
      </c>
      <c r="B220" s="173" t="s">
        <v>1344</v>
      </c>
      <c r="C220" s="174" t="s">
        <v>1345</v>
      </c>
    </row>
    <row r="221" spans="1:3" ht="26.4" x14ac:dyDescent="0.25">
      <c r="A221" s="173" t="s">
        <v>113</v>
      </c>
      <c r="B221" s="173" t="s">
        <v>1380</v>
      </c>
      <c r="C221" s="174" t="s">
        <v>350</v>
      </c>
    </row>
    <row r="222" spans="1:3" ht="26.4" x14ac:dyDescent="0.25">
      <c r="A222" s="173" t="s">
        <v>113</v>
      </c>
      <c r="B222" s="173" t="s">
        <v>1392</v>
      </c>
      <c r="C222" s="174" t="s">
        <v>1527</v>
      </c>
    </row>
    <row r="223" spans="1:3" x14ac:dyDescent="0.25">
      <c r="A223" s="173" t="s">
        <v>113</v>
      </c>
      <c r="B223" s="173" t="s">
        <v>1528</v>
      </c>
      <c r="C223" s="174" t="s">
        <v>421</v>
      </c>
    </row>
    <row r="224" spans="1:3" x14ac:dyDescent="0.25">
      <c r="A224" s="173" t="s">
        <v>113</v>
      </c>
      <c r="B224" s="173" t="s">
        <v>1395</v>
      </c>
      <c r="C224" s="174" t="s">
        <v>399</v>
      </c>
    </row>
    <row r="225" spans="1:3" ht="26.4" x14ac:dyDescent="0.25">
      <c r="A225" s="173" t="s">
        <v>113</v>
      </c>
      <c r="B225" s="173" t="s">
        <v>1529</v>
      </c>
      <c r="C225" s="174" t="s">
        <v>1530</v>
      </c>
    </row>
    <row r="226" spans="1:3" x14ac:dyDescent="0.25">
      <c r="A226" s="173" t="s">
        <v>113</v>
      </c>
      <c r="B226" s="173" t="s">
        <v>1351</v>
      </c>
      <c r="C226" s="174" t="s">
        <v>53</v>
      </c>
    </row>
    <row r="227" spans="1:3" ht="26.4" x14ac:dyDescent="0.25">
      <c r="A227" s="173" t="s">
        <v>113</v>
      </c>
      <c r="B227" s="173" t="s">
        <v>1403</v>
      </c>
      <c r="C227" s="174" t="s">
        <v>1404</v>
      </c>
    </row>
    <row r="228" spans="1:3" ht="39.6" x14ac:dyDescent="0.25">
      <c r="A228" s="173" t="s">
        <v>113</v>
      </c>
      <c r="B228" s="173" t="s">
        <v>1531</v>
      </c>
      <c r="C228" s="174" t="s">
        <v>1532</v>
      </c>
    </row>
    <row r="229" spans="1:3" x14ac:dyDescent="0.25">
      <c r="A229" s="173" t="s">
        <v>113</v>
      </c>
      <c r="B229" s="173" t="s">
        <v>1497</v>
      </c>
      <c r="C229" s="174" t="s">
        <v>1498</v>
      </c>
    </row>
    <row r="230" spans="1:3" x14ac:dyDescent="0.25">
      <c r="A230" s="173" t="s">
        <v>113</v>
      </c>
      <c r="B230" s="173" t="s">
        <v>1499</v>
      </c>
      <c r="C230" s="174" t="s">
        <v>1500</v>
      </c>
    </row>
    <row r="231" spans="1:3" x14ac:dyDescent="0.25">
      <c r="A231" s="173" t="s">
        <v>113</v>
      </c>
      <c r="B231" s="173" t="s">
        <v>1501</v>
      </c>
      <c r="C231" s="174" t="s">
        <v>1502</v>
      </c>
    </row>
    <row r="232" spans="1:3" ht="26.4" x14ac:dyDescent="0.25">
      <c r="A232" s="173" t="s">
        <v>113</v>
      </c>
      <c r="B232" s="173" t="s">
        <v>1505</v>
      </c>
      <c r="C232" s="174" t="s">
        <v>1506</v>
      </c>
    </row>
    <row r="233" spans="1:3" ht="26.4" x14ac:dyDescent="0.25">
      <c r="A233" s="173" t="s">
        <v>113</v>
      </c>
      <c r="B233" s="173" t="s">
        <v>1507</v>
      </c>
      <c r="C233" s="174" t="s">
        <v>1508</v>
      </c>
    </row>
    <row r="234" spans="1:3" ht="26.4" x14ac:dyDescent="0.25">
      <c r="A234" s="173" t="s">
        <v>113</v>
      </c>
      <c r="B234" s="173" t="s">
        <v>1509</v>
      </c>
      <c r="C234" s="174" t="s">
        <v>1510</v>
      </c>
    </row>
    <row r="235" spans="1:3" ht="26.4" x14ac:dyDescent="0.25">
      <c r="A235" s="173" t="s">
        <v>113</v>
      </c>
      <c r="B235" s="173" t="s">
        <v>1511</v>
      </c>
      <c r="C235" s="174" t="s">
        <v>1512</v>
      </c>
    </row>
    <row r="236" spans="1:3" ht="26.4" x14ac:dyDescent="0.25">
      <c r="A236" s="173">
        <v>16</v>
      </c>
      <c r="B236" s="173" t="s">
        <v>1572</v>
      </c>
      <c r="C236" s="174" t="s">
        <v>1573</v>
      </c>
    </row>
    <row r="237" spans="1:3" ht="39.6" x14ac:dyDescent="0.25">
      <c r="A237" s="173" t="s">
        <v>113</v>
      </c>
      <c r="B237" s="173" t="s">
        <v>1533</v>
      </c>
      <c r="C237" s="174" t="s">
        <v>1534</v>
      </c>
    </row>
    <row r="238" spans="1:3" ht="39.6" x14ac:dyDescent="0.25">
      <c r="A238" s="173" t="s">
        <v>113</v>
      </c>
      <c r="B238" s="173" t="s">
        <v>1535</v>
      </c>
      <c r="C238" s="174" t="s">
        <v>1536</v>
      </c>
    </row>
    <row r="239" spans="1:3" ht="26.4" x14ac:dyDescent="0.25">
      <c r="A239" s="173" t="s">
        <v>113</v>
      </c>
      <c r="B239" s="173" t="s">
        <v>1513</v>
      </c>
      <c r="C239" s="174" t="s">
        <v>1514</v>
      </c>
    </row>
    <row r="240" spans="1:3" ht="26.4" x14ac:dyDescent="0.25">
      <c r="A240" s="173" t="s">
        <v>113</v>
      </c>
      <c r="B240" s="173" t="s">
        <v>1515</v>
      </c>
      <c r="C240" s="174" t="s">
        <v>1516</v>
      </c>
    </row>
    <row r="241" spans="1:3" ht="15.6" x14ac:dyDescent="0.25">
      <c r="A241" s="238" t="s">
        <v>284</v>
      </c>
      <c r="B241" s="239"/>
      <c r="C241" s="240"/>
    </row>
    <row r="242" spans="1:3" ht="52.8" x14ac:dyDescent="0.25">
      <c r="A242" s="173" t="s">
        <v>169</v>
      </c>
      <c r="B242" s="173" t="s">
        <v>1537</v>
      </c>
      <c r="C242" s="174" t="s">
        <v>1538</v>
      </c>
    </row>
    <row r="243" spans="1:3" ht="39.6" x14ac:dyDescent="0.25">
      <c r="A243" s="173" t="s">
        <v>169</v>
      </c>
      <c r="B243" s="173" t="s">
        <v>1539</v>
      </c>
      <c r="C243" s="174" t="s">
        <v>1540</v>
      </c>
    </row>
    <row r="244" spans="1:3" ht="39.6" x14ac:dyDescent="0.25">
      <c r="A244" s="173" t="s">
        <v>169</v>
      </c>
      <c r="B244" s="173" t="s">
        <v>1324</v>
      </c>
      <c r="C244" s="174" t="s">
        <v>1325</v>
      </c>
    </row>
    <row r="245" spans="1:3" ht="26.4" x14ac:dyDescent="0.25">
      <c r="A245" s="173" t="s">
        <v>169</v>
      </c>
      <c r="B245" s="173" t="s">
        <v>1541</v>
      </c>
      <c r="C245" s="174" t="s">
        <v>1542</v>
      </c>
    </row>
    <row r="246" spans="1:3" ht="52.8" x14ac:dyDescent="0.25">
      <c r="A246" s="173" t="s">
        <v>169</v>
      </c>
      <c r="B246" s="173" t="s">
        <v>1340</v>
      </c>
      <c r="C246" s="174" t="s">
        <v>1341</v>
      </c>
    </row>
    <row r="247" spans="1:3" x14ac:dyDescent="0.25">
      <c r="A247" s="173" t="s">
        <v>169</v>
      </c>
      <c r="B247" s="173" t="s">
        <v>1342</v>
      </c>
      <c r="C247" s="174" t="s">
        <v>1517</v>
      </c>
    </row>
    <row r="248" spans="1:3" ht="52.8" x14ac:dyDescent="0.25">
      <c r="A248" s="173" t="s">
        <v>169</v>
      </c>
      <c r="B248" s="173" t="s">
        <v>1543</v>
      </c>
      <c r="C248" s="174" t="s">
        <v>1544</v>
      </c>
    </row>
    <row r="249" spans="1:3" ht="15.6" x14ac:dyDescent="0.25">
      <c r="A249" s="238" t="s">
        <v>52</v>
      </c>
      <c r="B249" s="239"/>
      <c r="C249" s="240"/>
    </row>
    <row r="250" spans="1:3" ht="52.8" x14ac:dyDescent="0.25">
      <c r="A250" s="173" t="s">
        <v>24</v>
      </c>
      <c r="B250" s="173" t="s">
        <v>1537</v>
      </c>
      <c r="C250" s="174" t="s">
        <v>1538</v>
      </c>
    </row>
    <row r="251" spans="1:3" ht="39.6" x14ac:dyDescent="0.25">
      <c r="A251" s="173" t="s">
        <v>24</v>
      </c>
      <c r="B251" s="173" t="s">
        <v>1539</v>
      </c>
      <c r="C251" s="174" t="s">
        <v>1540</v>
      </c>
    </row>
    <row r="252" spans="1:3" ht="39.6" x14ac:dyDescent="0.25">
      <c r="A252" s="173" t="s">
        <v>24</v>
      </c>
      <c r="B252" s="173" t="s">
        <v>1324</v>
      </c>
      <c r="C252" s="174" t="s">
        <v>1325</v>
      </c>
    </row>
    <row r="253" spans="1:3" ht="26.4" x14ac:dyDescent="0.25">
      <c r="A253" s="173" t="s">
        <v>24</v>
      </c>
      <c r="B253" s="173" t="s">
        <v>1541</v>
      </c>
      <c r="C253" s="174" t="s">
        <v>1542</v>
      </c>
    </row>
    <row r="254" spans="1:3" ht="52.8" x14ac:dyDescent="0.25">
      <c r="A254" s="173" t="s">
        <v>24</v>
      </c>
      <c r="B254" s="173" t="s">
        <v>1340</v>
      </c>
      <c r="C254" s="174" t="s">
        <v>1341</v>
      </c>
    </row>
    <row r="255" spans="1:3" x14ac:dyDescent="0.25">
      <c r="A255" s="173" t="s">
        <v>24</v>
      </c>
      <c r="B255" s="173" t="s">
        <v>1342</v>
      </c>
      <c r="C255" s="174" t="s">
        <v>1517</v>
      </c>
    </row>
  </sheetData>
  <mergeCells count="8">
    <mergeCell ref="A249:C249"/>
    <mergeCell ref="A9:C9"/>
    <mergeCell ref="A10:C10"/>
    <mergeCell ref="A13:C13"/>
    <mergeCell ref="A71:C71"/>
    <mergeCell ref="A174:C174"/>
    <mergeCell ref="A209:C209"/>
    <mergeCell ref="A241:C241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9" fitToHeight="0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"/>
  <sheetViews>
    <sheetView showGridLines="0" view="pageBreakPreview" zoomScaleNormal="100" zoomScaleSheetLayoutView="100" workbookViewId="0">
      <selection activeCell="J5" sqref="J5"/>
    </sheetView>
  </sheetViews>
  <sheetFormatPr defaultRowHeight="13.2" x14ac:dyDescent="0.25"/>
  <cols>
    <col min="1" max="8" width="9.109375" customWidth="1"/>
    <col min="9" max="9" width="11.44140625" customWidth="1"/>
    <col min="10" max="10" width="13.109375" customWidth="1"/>
    <col min="11" max="11" width="12.5546875" customWidth="1"/>
    <col min="12" max="12" width="9.109375" customWidth="1"/>
  </cols>
  <sheetData>
    <row r="1" spans="1:11" x14ac:dyDescent="0.25">
      <c r="A1" s="132"/>
      <c r="B1" s="132"/>
      <c r="C1" s="132"/>
      <c r="D1" s="132"/>
      <c r="E1" s="132"/>
      <c r="F1" s="132"/>
      <c r="G1" s="132"/>
      <c r="H1" s="132"/>
      <c r="I1" s="59" t="s">
        <v>1202</v>
      </c>
      <c r="J1" s="132"/>
    </row>
    <row r="2" spans="1:11" ht="12.75" customHeight="1" x14ac:dyDescent="0.25">
      <c r="A2" s="132"/>
      <c r="B2" s="132"/>
      <c r="C2" s="132"/>
      <c r="D2" s="132"/>
      <c r="E2" s="132"/>
      <c r="F2" s="132"/>
      <c r="G2" s="132"/>
      <c r="H2" s="132"/>
      <c r="I2" s="243" t="s">
        <v>9</v>
      </c>
      <c r="J2" s="243"/>
      <c r="K2" s="243"/>
    </row>
    <row r="3" spans="1:11" x14ac:dyDescent="0.25">
      <c r="A3" s="132"/>
      <c r="B3" s="132"/>
      <c r="C3" s="132"/>
      <c r="D3" s="132"/>
      <c r="E3" s="132"/>
      <c r="F3" s="132"/>
      <c r="G3" s="132"/>
      <c r="H3" s="132"/>
      <c r="I3" s="89" t="s">
        <v>1620</v>
      </c>
      <c r="J3" s="132"/>
    </row>
    <row r="4" spans="1:11" x14ac:dyDescent="0.25">
      <c r="A4" s="132"/>
      <c r="B4" s="132"/>
      <c r="C4" s="132"/>
      <c r="D4" s="132"/>
      <c r="E4" s="132"/>
      <c r="F4" s="132"/>
      <c r="G4" s="132"/>
      <c r="H4" s="132"/>
      <c r="I4" s="189"/>
      <c r="J4" s="132"/>
    </row>
    <row r="5" spans="1:11" x14ac:dyDescent="0.25">
      <c r="A5" s="132"/>
      <c r="B5" s="132"/>
      <c r="C5" s="132"/>
      <c r="D5" s="132"/>
      <c r="E5" s="132"/>
      <c r="F5" s="132"/>
      <c r="G5" s="132"/>
      <c r="H5" s="132"/>
      <c r="I5" s="59" t="s">
        <v>1202</v>
      </c>
      <c r="J5" s="132"/>
    </row>
    <row r="6" spans="1:11" x14ac:dyDescent="0.25">
      <c r="A6" s="132"/>
      <c r="B6" s="132"/>
      <c r="C6" s="132"/>
      <c r="D6" s="132"/>
      <c r="E6" s="132"/>
      <c r="F6" s="132"/>
      <c r="G6" s="132"/>
      <c r="H6" s="132"/>
      <c r="I6" s="243" t="s">
        <v>9</v>
      </c>
      <c r="J6" s="243"/>
      <c r="K6" s="243"/>
    </row>
    <row r="7" spans="1:11" x14ac:dyDescent="0.25">
      <c r="A7" s="132"/>
      <c r="B7" s="132"/>
      <c r="C7" s="132"/>
      <c r="D7" s="132"/>
      <c r="E7" s="132"/>
      <c r="F7" s="132"/>
      <c r="G7" s="132"/>
      <c r="H7" s="132"/>
      <c r="I7" s="89" t="s">
        <v>1559</v>
      </c>
      <c r="J7" s="132"/>
    </row>
    <row r="8" spans="1:11" x14ac:dyDescent="0.25">
      <c r="A8" s="132"/>
      <c r="B8" s="132"/>
      <c r="C8" s="132"/>
      <c r="D8" s="132"/>
      <c r="E8" s="132"/>
      <c r="F8" s="132"/>
      <c r="G8" s="132"/>
      <c r="H8" s="132"/>
      <c r="I8" s="122"/>
      <c r="J8" s="132"/>
    </row>
    <row r="9" spans="1:11" x14ac:dyDescent="0.25">
      <c r="A9" s="132"/>
      <c r="B9" s="132"/>
      <c r="C9" s="132"/>
      <c r="D9" s="132"/>
      <c r="E9" s="132"/>
      <c r="F9" s="132"/>
      <c r="G9" s="132"/>
      <c r="H9" s="132"/>
      <c r="I9" s="122"/>
      <c r="J9" s="132"/>
    </row>
    <row r="10" spans="1:11" ht="16.5" customHeight="1" x14ac:dyDescent="0.25">
      <c r="A10" s="244" t="s">
        <v>1208</v>
      </c>
      <c r="B10" s="244"/>
      <c r="C10" s="244"/>
      <c r="D10" s="244"/>
      <c r="E10" s="244"/>
      <c r="F10" s="244"/>
      <c r="G10" s="244"/>
      <c r="H10" s="244"/>
      <c r="I10" s="244"/>
      <c r="J10" s="244"/>
    </row>
    <row r="11" spans="1:11" ht="15" customHeight="1" x14ac:dyDescent="0.25">
      <c r="A11" s="244"/>
      <c r="B11" s="244"/>
      <c r="C11" s="244"/>
      <c r="D11" s="244"/>
      <c r="E11" s="244"/>
      <c r="F11" s="244"/>
      <c r="G11" s="244"/>
      <c r="H11" s="244"/>
      <c r="I11" s="244"/>
      <c r="J11" s="244"/>
    </row>
    <row r="12" spans="1:11" ht="12.75" customHeight="1" thickBot="1" x14ac:dyDescent="0.3">
      <c r="A12" s="255" t="s">
        <v>1183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</row>
    <row r="13" spans="1:11" ht="13.8" thickBot="1" x14ac:dyDescent="0.3">
      <c r="A13" s="256" t="s">
        <v>1026</v>
      </c>
      <c r="B13" s="257"/>
      <c r="C13" s="256" t="s">
        <v>1027</v>
      </c>
      <c r="D13" s="260"/>
      <c r="E13" s="260"/>
      <c r="F13" s="260"/>
      <c r="G13" s="260"/>
      <c r="H13" s="257"/>
      <c r="I13" s="262" t="s">
        <v>1269</v>
      </c>
      <c r="J13" s="264" t="s">
        <v>184</v>
      </c>
      <c r="K13" s="265"/>
    </row>
    <row r="14" spans="1:11" ht="13.5" customHeight="1" thickBot="1" x14ac:dyDescent="0.3">
      <c r="A14" s="258"/>
      <c r="B14" s="259"/>
      <c r="C14" s="258"/>
      <c r="D14" s="261"/>
      <c r="E14" s="261"/>
      <c r="F14" s="261"/>
      <c r="G14" s="261"/>
      <c r="H14" s="259"/>
      <c r="I14" s="263"/>
      <c r="J14" s="190" t="s">
        <v>1184</v>
      </c>
      <c r="K14" s="191" t="s">
        <v>1185</v>
      </c>
    </row>
    <row r="15" spans="1:11" ht="16.5" customHeight="1" thickBot="1" x14ac:dyDescent="0.3">
      <c r="A15" s="266">
        <v>1</v>
      </c>
      <c r="B15" s="267"/>
      <c r="C15" s="266">
        <v>2</v>
      </c>
      <c r="D15" s="268"/>
      <c r="E15" s="268"/>
      <c r="F15" s="268"/>
      <c r="G15" s="268"/>
      <c r="H15" s="267"/>
      <c r="I15" s="190">
        <v>3</v>
      </c>
      <c r="J15" s="190">
        <v>4</v>
      </c>
      <c r="K15" s="190">
        <v>5</v>
      </c>
    </row>
    <row r="16" spans="1:11" ht="15" customHeight="1" x14ac:dyDescent="0.25">
      <c r="A16" s="269" t="s">
        <v>1028</v>
      </c>
      <c r="B16" s="270"/>
      <c r="C16" s="271" t="s">
        <v>88</v>
      </c>
      <c r="D16" s="272"/>
      <c r="E16" s="272"/>
      <c r="F16" s="272"/>
      <c r="G16" s="272"/>
      <c r="H16" s="273"/>
      <c r="I16" s="192">
        <v>4998890660</v>
      </c>
      <c r="J16" s="192">
        <v>5377766270</v>
      </c>
      <c r="K16" s="193">
        <v>5465102940</v>
      </c>
    </row>
    <row r="17" spans="1:11" ht="15" customHeight="1" x14ac:dyDescent="0.25">
      <c r="A17" s="245" t="s">
        <v>1029</v>
      </c>
      <c r="B17" s="246"/>
      <c r="C17" s="247" t="s">
        <v>1030</v>
      </c>
      <c r="D17" s="248"/>
      <c r="E17" s="248"/>
      <c r="F17" s="248"/>
      <c r="G17" s="248"/>
      <c r="H17" s="249"/>
      <c r="I17" s="188">
        <v>1591500000</v>
      </c>
      <c r="J17" s="188">
        <v>1749500000</v>
      </c>
      <c r="K17" s="187">
        <v>1923300000</v>
      </c>
    </row>
    <row r="18" spans="1:11" ht="15" customHeight="1" x14ac:dyDescent="0.25">
      <c r="A18" s="245" t="s">
        <v>1031</v>
      </c>
      <c r="B18" s="246"/>
      <c r="C18" s="247" t="s">
        <v>90</v>
      </c>
      <c r="D18" s="248"/>
      <c r="E18" s="248"/>
      <c r="F18" s="248"/>
      <c r="G18" s="248"/>
      <c r="H18" s="249"/>
      <c r="I18" s="188">
        <v>1591500000</v>
      </c>
      <c r="J18" s="188">
        <v>1749500000</v>
      </c>
      <c r="K18" s="187">
        <v>1923300000</v>
      </c>
    </row>
    <row r="19" spans="1:11" ht="45.75" customHeight="1" x14ac:dyDescent="0.25">
      <c r="A19" s="250" t="s">
        <v>1032</v>
      </c>
      <c r="B19" s="251"/>
      <c r="C19" s="252" t="s">
        <v>1033</v>
      </c>
      <c r="D19" s="253"/>
      <c r="E19" s="253"/>
      <c r="F19" s="253"/>
      <c r="G19" s="253"/>
      <c r="H19" s="254"/>
      <c r="I19" s="183">
        <v>1580000000</v>
      </c>
      <c r="J19" s="183">
        <v>1738000000</v>
      </c>
      <c r="K19" s="184">
        <v>1911800000</v>
      </c>
    </row>
    <row r="20" spans="1:11" ht="68.25" customHeight="1" x14ac:dyDescent="0.25">
      <c r="A20" s="250" t="s">
        <v>1034</v>
      </c>
      <c r="B20" s="251"/>
      <c r="C20" s="252" t="s">
        <v>1035</v>
      </c>
      <c r="D20" s="253"/>
      <c r="E20" s="253"/>
      <c r="F20" s="253"/>
      <c r="G20" s="253"/>
      <c r="H20" s="254"/>
      <c r="I20" s="183">
        <v>1500000</v>
      </c>
      <c r="J20" s="183">
        <v>1500000</v>
      </c>
      <c r="K20" s="184">
        <v>1500000</v>
      </c>
    </row>
    <row r="21" spans="1:11" ht="34.5" customHeight="1" x14ac:dyDescent="0.25">
      <c r="A21" s="250" t="s">
        <v>1036</v>
      </c>
      <c r="B21" s="251"/>
      <c r="C21" s="252" t="s">
        <v>312</v>
      </c>
      <c r="D21" s="253"/>
      <c r="E21" s="253"/>
      <c r="F21" s="253"/>
      <c r="G21" s="253"/>
      <c r="H21" s="254"/>
      <c r="I21" s="183">
        <v>10000000</v>
      </c>
      <c r="J21" s="183">
        <v>10000000</v>
      </c>
      <c r="K21" s="184">
        <v>10000000</v>
      </c>
    </row>
    <row r="22" spans="1:11" ht="23.25" customHeight="1" x14ac:dyDescent="0.25">
      <c r="A22" s="245" t="s">
        <v>1037</v>
      </c>
      <c r="B22" s="246"/>
      <c r="C22" s="247" t="s">
        <v>330</v>
      </c>
      <c r="D22" s="248"/>
      <c r="E22" s="248"/>
      <c r="F22" s="248"/>
      <c r="G22" s="248"/>
      <c r="H22" s="249"/>
      <c r="I22" s="188">
        <v>112675194</v>
      </c>
      <c r="J22" s="188">
        <v>110957072</v>
      </c>
      <c r="K22" s="187">
        <v>107471156</v>
      </c>
    </row>
    <row r="23" spans="1:11" ht="23.25" customHeight="1" x14ac:dyDescent="0.25">
      <c r="A23" s="245" t="s">
        <v>1038</v>
      </c>
      <c r="B23" s="246"/>
      <c r="C23" s="247" t="s">
        <v>15</v>
      </c>
      <c r="D23" s="248"/>
      <c r="E23" s="248"/>
      <c r="F23" s="248"/>
      <c r="G23" s="248"/>
      <c r="H23" s="249"/>
      <c r="I23" s="188">
        <v>112675194</v>
      </c>
      <c r="J23" s="188">
        <v>110957072</v>
      </c>
      <c r="K23" s="187">
        <v>107471156</v>
      </c>
    </row>
    <row r="24" spans="1:11" ht="45.75" customHeight="1" x14ac:dyDescent="0.25">
      <c r="A24" s="250" t="s">
        <v>1039</v>
      </c>
      <c r="B24" s="251"/>
      <c r="C24" s="252" t="s">
        <v>281</v>
      </c>
      <c r="D24" s="253"/>
      <c r="E24" s="253"/>
      <c r="F24" s="253"/>
      <c r="G24" s="253"/>
      <c r="H24" s="254"/>
      <c r="I24" s="183">
        <v>51631711</v>
      </c>
      <c r="J24" s="183">
        <v>51149358</v>
      </c>
      <c r="K24" s="184">
        <v>49466425</v>
      </c>
    </row>
    <row r="25" spans="1:11" ht="68.25" customHeight="1" x14ac:dyDescent="0.25">
      <c r="A25" s="250" t="s">
        <v>1040</v>
      </c>
      <c r="B25" s="251"/>
      <c r="C25" s="252" t="s">
        <v>400</v>
      </c>
      <c r="D25" s="253"/>
      <c r="E25" s="253"/>
      <c r="F25" s="253"/>
      <c r="G25" s="253"/>
      <c r="H25" s="254"/>
      <c r="I25" s="183">
        <v>51631711</v>
      </c>
      <c r="J25" s="183">
        <v>51149358</v>
      </c>
      <c r="K25" s="184">
        <v>49466425</v>
      </c>
    </row>
    <row r="26" spans="1:11" ht="57" customHeight="1" x14ac:dyDescent="0.25">
      <c r="A26" s="250" t="s">
        <v>1041</v>
      </c>
      <c r="B26" s="251"/>
      <c r="C26" s="252" t="s">
        <v>1042</v>
      </c>
      <c r="D26" s="253"/>
      <c r="E26" s="253"/>
      <c r="F26" s="253"/>
      <c r="G26" s="253"/>
      <c r="H26" s="254"/>
      <c r="I26" s="183">
        <v>265947</v>
      </c>
      <c r="J26" s="183">
        <v>256678</v>
      </c>
      <c r="K26" s="184">
        <v>243898</v>
      </c>
    </row>
    <row r="27" spans="1:11" ht="79.5" customHeight="1" x14ac:dyDescent="0.25">
      <c r="A27" s="250" t="s">
        <v>1043</v>
      </c>
      <c r="B27" s="251"/>
      <c r="C27" s="252" t="s">
        <v>401</v>
      </c>
      <c r="D27" s="253"/>
      <c r="E27" s="253"/>
      <c r="F27" s="253"/>
      <c r="G27" s="253"/>
      <c r="H27" s="254"/>
      <c r="I27" s="183">
        <v>265947</v>
      </c>
      <c r="J27" s="183">
        <v>256678</v>
      </c>
      <c r="K27" s="184">
        <v>243898</v>
      </c>
    </row>
    <row r="28" spans="1:11" ht="45.75" customHeight="1" x14ac:dyDescent="0.25">
      <c r="A28" s="250" t="s">
        <v>1044</v>
      </c>
      <c r="B28" s="251"/>
      <c r="C28" s="252" t="s">
        <v>75</v>
      </c>
      <c r="D28" s="253"/>
      <c r="E28" s="253"/>
      <c r="F28" s="253"/>
      <c r="G28" s="253"/>
      <c r="H28" s="254"/>
      <c r="I28" s="183">
        <v>67440714</v>
      </c>
      <c r="J28" s="183">
        <v>66624586</v>
      </c>
      <c r="K28" s="184">
        <v>64039285</v>
      </c>
    </row>
    <row r="29" spans="1:11" ht="68.25" customHeight="1" x14ac:dyDescent="0.25">
      <c r="A29" s="250" t="s">
        <v>1045</v>
      </c>
      <c r="B29" s="251"/>
      <c r="C29" s="252" t="s">
        <v>402</v>
      </c>
      <c r="D29" s="253"/>
      <c r="E29" s="253"/>
      <c r="F29" s="253"/>
      <c r="G29" s="253"/>
      <c r="H29" s="254"/>
      <c r="I29" s="183">
        <v>67440714</v>
      </c>
      <c r="J29" s="183">
        <v>66624586</v>
      </c>
      <c r="K29" s="184">
        <v>64039285</v>
      </c>
    </row>
    <row r="30" spans="1:11" ht="45.75" customHeight="1" x14ac:dyDescent="0.25">
      <c r="A30" s="250" t="s">
        <v>1046</v>
      </c>
      <c r="B30" s="251"/>
      <c r="C30" s="252" t="s">
        <v>63</v>
      </c>
      <c r="D30" s="253"/>
      <c r="E30" s="253"/>
      <c r="F30" s="253"/>
      <c r="G30" s="253"/>
      <c r="H30" s="254"/>
      <c r="I30" s="183">
        <v>-6663178</v>
      </c>
      <c r="J30" s="183">
        <v>-7073550</v>
      </c>
      <c r="K30" s="184">
        <v>-6278452</v>
      </c>
    </row>
    <row r="31" spans="1:11" ht="68.25" customHeight="1" x14ac:dyDescent="0.25">
      <c r="A31" s="250" t="s">
        <v>1047</v>
      </c>
      <c r="B31" s="251"/>
      <c r="C31" s="252" t="s">
        <v>403</v>
      </c>
      <c r="D31" s="253"/>
      <c r="E31" s="253"/>
      <c r="F31" s="253"/>
      <c r="G31" s="253"/>
      <c r="H31" s="254"/>
      <c r="I31" s="183">
        <v>-6663178</v>
      </c>
      <c r="J31" s="183">
        <v>-7073550</v>
      </c>
      <c r="K31" s="184">
        <v>-6278452</v>
      </c>
    </row>
    <row r="32" spans="1:11" ht="15" customHeight="1" x14ac:dyDescent="0.25">
      <c r="A32" s="245" t="s">
        <v>1048</v>
      </c>
      <c r="B32" s="246"/>
      <c r="C32" s="247" t="s">
        <v>172</v>
      </c>
      <c r="D32" s="248"/>
      <c r="E32" s="248"/>
      <c r="F32" s="248"/>
      <c r="G32" s="248"/>
      <c r="H32" s="249"/>
      <c r="I32" s="188">
        <v>664000000</v>
      </c>
      <c r="J32" s="188">
        <v>898000000</v>
      </c>
      <c r="K32" s="187">
        <v>920000000</v>
      </c>
    </row>
    <row r="33" spans="1:11" ht="23.25" customHeight="1" x14ac:dyDescent="0.25">
      <c r="A33" s="245" t="s">
        <v>1049</v>
      </c>
      <c r="B33" s="246"/>
      <c r="C33" s="247" t="s">
        <v>404</v>
      </c>
      <c r="D33" s="248"/>
      <c r="E33" s="248"/>
      <c r="F33" s="248"/>
      <c r="G33" s="248"/>
      <c r="H33" s="249"/>
      <c r="I33" s="188">
        <v>540000000</v>
      </c>
      <c r="J33" s="188">
        <v>773000000</v>
      </c>
      <c r="K33" s="187">
        <v>840000000</v>
      </c>
    </row>
    <row r="34" spans="1:11" ht="23.25" customHeight="1" x14ac:dyDescent="0.25">
      <c r="A34" s="250" t="s">
        <v>1050</v>
      </c>
      <c r="B34" s="251"/>
      <c r="C34" s="252" t="s">
        <v>39</v>
      </c>
      <c r="D34" s="253"/>
      <c r="E34" s="253"/>
      <c r="F34" s="253"/>
      <c r="G34" s="253"/>
      <c r="H34" s="254"/>
      <c r="I34" s="183">
        <v>420000000</v>
      </c>
      <c r="J34" s="183">
        <v>633000000</v>
      </c>
      <c r="K34" s="184">
        <v>670000000</v>
      </c>
    </row>
    <row r="35" spans="1:11" ht="23.25" customHeight="1" x14ac:dyDescent="0.25">
      <c r="A35" s="250" t="s">
        <v>1051</v>
      </c>
      <c r="B35" s="251"/>
      <c r="C35" s="252" t="s">
        <v>39</v>
      </c>
      <c r="D35" s="253"/>
      <c r="E35" s="253"/>
      <c r="F35" s="253"/>
      <c r="G35" s="253"/>
      <c r="H35" s="254"/>
      <c r="I35" s="183">
        <v>420000000</v>
      </c>
      <c r="J35" s="183">
        <v>633000000</v>
      </c>
      <c r="K35" s="184">
        <v>670000000</v>
      </c>
    </row>
    <row r="36" spans="1:11" ht="23.25" customHeight="1" x14ac:dyDescent="0.25">
      <c r="A36" s="250" t="s">
        <v>1052</v>
      </c>
      <c r="B36" s="251"/>
      <c r="C36" s="252" t="s">
        <v>247</v>
      </c>
      <c r="D36" s="253"/>
      <c r="E36" s="253"/>
      <c r="F36" s="253"/>
      <c r="G36" s="253"/>
      <c r="H36" s="254"/>
      <c r="I36" s="183">
        <v>120000000</v>
      </c>
      <c r="J36" s="183">
        <v>140000000</v>
      </c>
      <c r="K36" s="184">
        <v>170000000</v>
      </c>
    </row>
    <row r="37" spans="1:11" ht="45.75" customHeight="1" x14ac:dyDescent="0.25">
      <c r="A37" s="250" t="s">
        <v>1053</v>
      </c>
      <c r="B37" s="251"/>
      <c r="C37" s="252" t="s">
        <v>1054</v>
      </c>
      <c r="D37" s="253"/>
      <c r="E37" s="253"/>
      <c r="F37" s="253"/>
      <c r="G37" s="253"/>
      <c r="H37" s="254"/>
      <c r="I37" s="183">
        <v>120000000</v>
      </c>
      <c r="J37" s="183">
        <v>140000000</v>
      </c>
      <c r="K37" s="184">
        <v>170000000</v>
      </c>
    </row>
    <row r="38" spans="1:11" ht="23.25" customHeight="1" x14ac:dyDescent="0.25">
      <c r="A38" s="245" t="s">
        <v>1055</v>
      </c>
      <c r="B38" s="246"/>
      <c r="C38" s="247" t="s">
        <v>22</v>
      </c>
      <c r="D38" s="248"/>
      <c r="E38" s="248"/>
      <c r="F38" s="248"/>
      <c r="G38" s="248"/>
      <c r="H38" s="249"/>
      <c r="I38" s="188">
        <v>80000000</v>
      </c>
      <c r="J38" s="188">
        <v>75000000</v>
      </c>
      <c r="K38" s="187">
        <v>25000000</v>
      </c>
    </row>
    <row r="39" spans="1:11" ht="15" customHeight="1" x14ac:dyDescent="0.25">
      <c r="A39" s="250" t="s">
        <v>1056</v>
      </c>
      <c r="B39" s="251"/>
      <c r="C39" s="252" t="s">
        <v>22</v>
      </c>
      <c r="D39" s="253"/>
      <c r="E39" s="253"/>
      <c r="F39" s="253"/>
      <c r="G39" s="253"/>
      <c r="H39" s="254"/>
      <c r="I39" s="183">
        <v>80000000</v>
      </c>
      <c r="J39" s="183">
        <v>75000000</v>
      </c>
      <c r="K39" s="184">
        <v>25000000</v>
      </c>
    </row>
    <row r="40" spans="1:11" ht="23.25" customHeight="1" x14ac:dyDescent="0.25">
      <c r="A40" s="245" t="s">
        <v>1057</v>
      </c>
      <c r="B40" s="246"/>
      <c r="C40" s="247" t="s">
        <v>105</v>
      </c>
      <c r="D40" s="248"/>
      <c r="E40" s="248"/>
      <c r="F40" s="248"/>
      <c r="G40" s="248"/>
      <c r="H40" s="249"/>
      <c r="I40" s="188">
        <v>44000000</v>
      </c>
      <c r="J40" s="188">
        <v>50000000</v>
      </c>
      <c r="K40" s="187">
        <v>55000000</v>
      </c>
    </row>
    <row r="41" spans="1:11" ht="34.5" customHeight="1" x14ac:dyDescent="0.25">
      <c r="A41" s="250" t="s">
        <v>1574</v>
      </c>
      <c r="B41" s="251"/>
      <c r="C41" s="252" t="s">
        <v>1575</v>
      </c>
      <c r="D41" s="253"/>
      <c r="E41" s="253"/>
      <c r="F41" s="253"/>
      <c r="G41" s="253"/>
      <c r="H41" s="254"/>
      <c r="I41" s="183">
        <v>44000000</v>
      </c>
      <c r="J41" s="183">
        <v>50000000</v>
      </c>
      <c r="K41" s="184">
        <v>55000000</v>
      </c>
    </row>
    <row r="42" spans="1:11" ht="15" customHeight="1" x14ac:dyDescent="0.25">
      <c r="A42" s="245" t="s">
        <v>1058</v>
      </c>
      <c r="B42" s="246"/>
      <c r="C42" s="247" t="s">
        <v>226</v>
      </c>
      <c r="D42" s="248"/>
      <c r="E42" s="248"/>
      <c r="F42" s="248"/>
      <c r="G42" s="248"/>
      <c r="H42" s="249"/>
      <c r="I42" s="188">
        <v>1867026466</v>
      </c>
      <c r="J42" s="188">
        <v>2033470198</v>
      </c>
      <c r="K42" s="187">
        <v>1950492784</v>
      </c>
    </row>
    <row r="43" spans="1:11" ht="15" customHeight="1" x14ac:dyDescent="0.25">
      <c r="A43" s="245" t="s">
        <v>1059</v>
      </c>
      <c r="B43" s="246"/>
      <c r="C43" s="247" t="s">
        <v>215</v>
      </c>
      <c r="D43" s="248"/>
      <c r="E43" s="248"/>
      <c r="F43" s="248"/>
      <c r="G43" s="248"/>
      <c r="H43" s="249"/>
      <c r="I43" s="188">
        <v>160000000</v>
      </c>
      <c r="J43" s="188">
        <v>160000000</v>
      </c>
      <c r="K43" s="187">
        <v>160000000</v>
      </c>
    </row>
    <row r="44" spans="1:11" ht="34.5" customHeight="1" x14ac:dyDescent="0.25">
      <c r="A44" s="250" t="s">
        <v>1060</v>
      </c>
      <c r="B44" s="251"/>
      <c r="C44" s="252" t="s">
        <v>306</v>
      </c>
      <c r="D44" s="253"/>
      <c r="E44" s="253"/>
      <c r="F44" s="253"/>
      <c r="G44" s="253"/>
      <c r="H44" s="254"/>
      <c r="I44" s="183">
        <v>160000000</v>
      </c>
      <c r="J44" s="183">
        <v>160000000</v>
      </c>
      <c r="K44" s="184">
        <v>160000000</v>
      </c>
    </row>
    <row r="45" spans="1:11" ht="15" customHeight="1" x14ac:dyDescent="0.25">
      <c r="A45" s="245" t="s">
        <v>1061</v>
      </c>
      <c r="B45" s="246"/>
      <c r="C45" s="247" t="s">
        <v>126</v>
      </c>
      <c r="D45" s="248"/>
      <c r="E45" s="248"/>
      <c r="F45" s="248"/>
      <c r="G45" s="248"/>
      <c r="H45" s="249"/>
      <c r="I45" s="188">
        <v>1707026466</v>
      </c>
      <c r="J45" s="188">
        <v>1873470198</v>
      </c>
      <c r="K45" s="187">
        <v>1790492784</v>
      </c>
    </row>
    <row r="46" spans="1:11" ht="15" customHeight="1" x14ac:dyDescent="0.25">
      <c r="A46" s="250" t="s">
        <v>1062</v>
      </c>
      <c r="B46" s="251"/>
      <c r="C46" s="252" t="s">
        <v>1063</v>
      </c>
      <c r="D46" s="253"/>
      <c r="E46" s="253"/>
      <c r="F46" s="253"/>
      <c r="G46" s="253"/>
      <c r="H46" s="254"/>
      <c r="I46" s="183">
        <v>1570000000</v>
      </c>
      <c r="J46" s="183">
        <v>1730470198</v>
      </c>
      <c r="K46" s="184">
        <v>1642492784</v>
      </c>
    </row>
    <row r="47" spans="1:11" ht="23.25" customHeight="1" x14ac:dyDescent="0.25">
      <c r="A47" s="250" t="s">
        <v>1064</v>
      </c>
      <c r="B47" s="251"/>
      <c r="C47" s="252" t="s">
        <v>275</v>
      </c>
      <c r="D47" s="253"/>
      <c r="E47" s="253"/>
      <c r="F47" s="253"/>
      <c r="G47" s="253"/>
      <c r="H47" s="254"/>
      <c r="I47" s="183">
        <v>1570000000</v>
      </c>
      <c r="J47" s="183">
        <v>1730470198</v>
      </c>
      <c r="K47" s="184">
        <v>1642492784</v>
      </c>
    </row>
    <row r="48" spans="1:11" ht="15" customHeight="1" x14ac:dyDescent="0.25">
      <c r="A48" s="250" t="s">
        <v>1065</v>
      </c>
      <c r="B48" s="251"/>
      <c r="C48" s="252" t="s">
        <v>276</v>
      </c>
      <c r="D48" s="253"/>
      <c r="E48" s="253"/>
      <c r="F48" s="253"/>
      <c r="G48" s="253"/>
      <c r="H48" s="254"/>
      <c r="I48" s="183">
        <v>137026466</v>
      </c>
      <c r="J48" s="183">
        <v>143000000</v>
      </c>
      <c r="K48" s="184">
        <v>148000000</v>
      </c>
    </row>
    <row r="49" spans="1:11" ht="23.25" customHeight="1" x14ac:dyDescent="0.25">
      <c r="A49" s="250" t="s">
        <v>1066</v>
      </c>
      <c r="B49" s="251"/>
      <c r="C49" s="252" t="s">
        <v>1067</v>
      </c>
      <c r="D49" s="253"/>
      <c r="E49" s="253"/>
      <c r="F49" s="253"/>
      <c r="G49" s="253"/>
      <c r="H49" s="254"/>
      <c r="I49" s="183">
        <v>137026466</v>
      </c>
      <c r="J49" s="183">
        <v>143000000</v>
      </c>
      <c r="K49" s="184">
        <v>148000000</v>
      </c>
    </row>
    <row r="50" spans="1:11" ht="15" customHeight="1" x14ac:dyDescent="0.25">
      <c r="A50" s="245" t="s">
        <v>1068</v>
      </c>
      <c r="B50" s="246"/>
      <c r="C50" s="247" t="s">
        <v>47</v>
      </c>
      <c r="D50" s="248"/>
      <c r="E50" s="248"/>
      <c r="F50" s="248"/>
      <c r="G50" s="248"/>
      <c r="H50" s="249"/>
      <c r="I50" s="188">
        <v>30000000</v>
      </c>
      <c r="J50" s="188">
        <v>29750000</v>
      </c>
      <c r="K50" s="187">
        <v>29750000</v>
      </c>
    </row>
    <row r="51" spans="1:11" ht="23.25" customHeight="1" x14ac:dyDescent="0.25">
      <c r="A51" s="245" t="s">
        <v>1069</v>
      </c>
      <c r="B51" s="246"/>
      <c r="C51" s="247" t="s">
        <v>161</v>
      </c>
      <c r="D51" s="248"/>
      <c r="E51" s="248"/>
      <c r="F51" s="248"/>
      <c r="G51" s="248"/>
      <c r="H51" s="249"/>
      <c r="I51" s="188">
        <v>29500000</v>
      </c>
      <c r="J51" s="188">
        <v>29500000</v>
      </c>
      <c r="K51" s="187">
        <v>29500000</v>
      </c>
    </row>
    <row r="52" spans="1:11" ht="34.5" customHeight="1" x14ac:dyDescent="0.25">
      <c r="A52" s="250" t="s">
        <v>1070</v>
      </c>
      <c r="B52" s="251"/>
      <c r="C52" s="252" t="s">
        <v>1071</v>
      </c>
      <c r="D52" s="253"/>
      <c r="E52" s="253"/>
      <c r="F52" s="253"/>
      <c r="G52" s="253"/>
      <c r="H52" s="254"/>
      <c r="I52" s="183">
        <v>29500000</v>
      </c>
      <c r="J52" s="183">
        <v>29500000</v>
      </c>
      <c r="K52" s="184">
        <v>29500000</v>
      </c>
    </row>
    <row r="53" spans="1:11" ht="23.25" customHeight="1" x14ac:dyDescent="0.25">
      <c r="A53" s="245" t="s">
        <v>1072</v>
      </c>
      <c r="B53" s="246"/>
      <c r="C53" s="247" t="s">
        <v>168</v>
      </c>
      <c r="D53" s="248"/>
      <c r="E53" s="248"/>
      <c r="F53" s="248"/>
      <c r="G53" s="248"/>
      <c r="H53" s="249"/>
      <c r="I53" s="188">
        <v>500000</v>
      </c>
      <c r="J53" s="188">
        <v>250000</v>
      </c>
      <c r="K53" s="187">
        <v>250000</v>
      </c>
    </row>
    <row r="54" spans="1:11" ht="23.25" customHeight="1" x14ac:dyDescent="0.25">
      <c r="A54" s="250" t="s">
        <v>1073</v>
      </c>
      <c r="B54" s="251"/>
      <c r="C54" s="252" t="s">
        <v>124</v>
      </c>
      <c r="D54" s="253"/>
      <c r="E54" s="253"/>
      <c r="F54" s="253"/>
      <c r="G54" s="253"/>
      <c r="H54" s="254"/>
      <c r="I54" s="183">
        <v>500000</v>
      </c>
      <c r="J54" s="183">
        <v>250000</v>
      </c>
      <c r="K54" s="184">
        <v>250000</v>
      </c>
    </row>
    <row r="55" spans="1:11" ht="23.25" customHeight="1" x14ac:dyDescent="0.25">
      <c r="A55" s="245" t="s">
        <v>1074</v>
      </c>
      <c r="B55" s="246"/>
      <c r="C55" s="247" t="s">
        <v>322</v>
      </c>
      <c r="D55" s="248"/>
      <c r="E55" s="248"/>
      <c r="F55" s="248"/>
      <c r="G55" s="248"/>
      <c r="H55" s="249"/>
      <c r="I55" s="188">
        <v>593129000</v>
      </c>
      <c r="J55" s="188">
        <v>475529000</v>
      </c>
      <c r="K55" s="187">
        <v>453529000</v>
      </c>
    </row>
    <row r="56" spans="1:11" ht="57" customHeight="1" x14ac:dyDescent="0.25">
      <c r="A56" s="245" t="s">
        <v>1075</v>
      </c>
      <c r="B56" s="246"/>
      <c r="C56" s="247" t="s">
        <v>1076</v>
      </c>
      <c r="D56" s="248"/>
      <c r="E56" s="248"/>
      <c r="F56" s="248"/>
      <c r="G56" s="248"/>
      <c r="H56" s="249"/>
      <c r="I56" s="188">
        <v>1479000</v>
      </c>
      <c r="J56" s="188">
        <v>1479000</v>
      </c>
      <c r="K56" s="187">
        <v>1479000</v>
      </c>
    </row>
    <row r="57" spans="1:11" ht="34.5" customHeight="1" x14ac:dyDescent="0.25">
      <c r="A57" s="250" t="s">
        <v>1077</v>
      </c>
      <c r="B57" s="251"/>
      <c r="C57" s="252" t="s">
        <v>173</v>
      </c>
      <c r="D57" s="253"/>
      <c r="E57" s="253"/>
      <c r="F57" s="253"/>
      <c r="G57" s="253"/>
      <c r="H57" s="254"/>
      <c r="I57" s="183">
        <v>1479000</v>
      </c>
      <c r="J57" s="183">
        <v>1479000</v>
      </c>
      <c r="K57" s="184">
        <v>1479000</v>
      </c>
    </row>
    <row r="58" spans="1:11" ht="57" customHeight="1" x14ac:dyDescent="0.25">
      <c r="A58" s="245" t="s">
        <v>1078</v>
      </c>
      <c r="B58" s="246"/>
      <c r="C58" s="247" t="s">
        <v>1079</v>
      </c>
      <c r="D58" s="248"/>
      <c r="E58" s="248"/>
      <c r="F58" s="248"/>
      <c r="G58" s="248"/>
      <c r="H58" s="249"/>
      <c r="I58" s="188">
        <v>547500000</v>
      </c>
      <c r="J58" s="188">
        <v>433000000</v>
      </c>
      <c r="K58" s="187">
        <v>411000000</v>
      </c>
    </row>
    <row r="59" spans="1:11" ht="45.75" customHeight="1" x14ac:dyDescent="0.25">
      <c r="A59" s="250" t="s">
        <v>1080</v>
      </c>
      <c r="B59" s="251"/>
      <c r="C59" s="252" t="s">
        <v>1081</v>
      </c>
      <c r="D59" s="253"/>
      <c r="E59" s="253"/>
      <c r="F59" s="253"/>
      <c r="G59" s="253"/>
      <c r="H59" s="254"/>
      <c r="I59" s="183">
        <v>482500000</v>
      </c>
      <c r="J59" s="183">
        <v>370000000</v>
      </c>
      <c r="K59" s="184">
        <v>350000000</v>
      </c>
    </row>
    <row r="60" spans="1:11" ht="45.75" customHeight="1" x14ac:dyDescent="0.25">
      <c r="A60" s="250" t="s">
        <v>1082</v>
      </c>
      <c r="B60" s="251"/>
      <c r="C60" s="252" t="s">
        <v>246</v>
      </c>
      <c r="D60" s="253"/>
      <c r="E60" s="253"/>
      <c r="F60" s="253"/>
      <c r="G60" s="253"/>
      <c r="H60" s="254"/>
      <c r="I60" s="183">
        <v>482500000</v>
      </c>
      <c r="J60" s="183">
        <v>370000000</v>
      </c>
      <c r="K60" s="184">
        <v>350000000</v>
      </c>
    </row>
    <row r="61" spans="1:11" ht="23.25" customHeight="1" x14ac:dyDescent="0.25">
      <c r="A61" s="250" t="s">
        <v>1083</v>
      </c>
      <c r="B61" s="251"/>
      <c r="C61" s="252" t="s">
        <v>12</v>
      </c>
      <c r="D61" s="253"/>
      <c r="E61" s="253"/>
      <c r="F61" s="253"/>
      <c r="G61" s="253"/>
      <c r="H61" s="254"/>
      <c r="I61" s="183">
        <v>65000000</v>
      </c>
      <c r="J61" s="183">
        <v>63000000</v>
      </c>
      <c r="K61" s="184">
        <v>61000000</v>
      </c>
    </row>
    <row r="62" spans="1:11" ht="23.25" customHeight="1" x14ac:dyDescent="0.25">
      <c r="A62" s="250" t="s">
        <v>1084</v>
      </c>
      <c r="B62" s="251"/>
      <c r="C62" s="252" t="s">
        <v>13</v>
      </c>
      <c r="D62" s="253"/>
      <c r="E62" s="253"/>
      <c r="F62" s="253"/>
      <c r="G62" s="253"/>
      <c r="H62" s="254"/>
      <c r="I62" s="183">
        <v>65000000</v>
      </c>
      <c r="J62" s="183">
        <v>63000000</v>
      </c>
      <c r="K62" s="184">
        <v>61000000</v>
      </c>
    </row>
    <row r="63" spans="1:11" ht="34.5" customHeight="1" x14ac:dyDescent="0.25">
      <c r="A63" s="245" t="s">
        <v>1085</v>
      </c>
      <c r="B63" s="246"/>
      <c r="C63" s="247" t="s">
        <v>216</v>
      </c>
      <c r="D63" s="248"/>
      <c r="E63" s="248"/>
      <c r="F63" s="248"/>
      <c r="G63" s="248"/>
      <c r="H63" s="249"/>
      <c r="I63" s="188">
        <v>3000000</v>
      </c>
      <c r="J63" s="188">
        <v>100000</v>
      </c>
      <c r="K63" s="187">
        <v>100000</v>
      </c>
    </row>
    <row r="64" spans="1:11" ht="34.5" customHeight="1" x14ac:dyDescent="0.25">
      <c r="A64" s="250" t="s">
        <v>1086</v>
      </c>
      <c r="B64" s="251"/>
      <c r="C64" s="252" t="s">
        <v>1087</v>
      </c>
      <c r="D64" s="253"/>
      <c r="E64" s="253"/>
      <c r="F64" s="253"/>
      <c r="G64" s="253"/>
      <c r="H64" s="254"/>
      <c r="I64" s="183">
        <v>3000000</v>
      </c>
      <c r="J64" s="183">
        <v>100000</v>
      </c>
      <c r="K64" s="184">
        <v>100000</v>
      </c>
    </row>
    <row r="65" spans="1:11" ht="68.25" customHeight="1" x14ac:dyDescent="0.25">
      <c r="A65" s="250" t="s">
        <v>1088</v>
      </c>
      <c r="B65" s="251"/>
      <c r="C65" s="252" t="s">
        <v>251</v>
      </c>
      <c r="D65" s="253"/>
      <c r="E65" s="253"/>
      <c r="F65" s="253"/>
      <c r="G65" s="253"/>
      <c r="H65" s="254"/>
      <c r="I65" s="183">
        <v>3000000</v>
      </c>
      <c r="J65" s="183">
        <v>100000</v>
      </c>
      <c r="K65" s="184">
        <v>100000</v>
      </c>
    </row>
    <row r="66" spans="1:11" ht="23.25" customHeight="1" x14ac:dyDescent="0.25">
      <c r="A66" s="245" t="s">
        <v>1089</v>
      </c>
      <c r="B66" s="246"/>
      <c r="C66" s="247" t="s">
        <v>20</v>
      </c>
      <c r="D66" s="248"/>
      <c r="E66" s="248"/>
      <c r="F66" s="248"/>
      <c r="G66" s="248"/>
      <c r="H66" s="249"/>
      <c r="I66" s="188">
        <v>500000</v>
      </c>
      <c r="J66" s="188">
        <v>300000</v>
      </c>
      <c r="K66" s="187">
        <v>300000</v>
      </c>
    </row>
    <row r="67" spans="1:11" ht="34.5" customHeight="1" x14ac:dyDescent="0.25">
      <c r="A67" s="250" t="s">
        <v>1090</v>
      </c>
      <c r="B67" s="251"/>
      <c r="C67" s="252" t="s">
        <v>186</v>
      </c>
      <c r="D67" s="253"/>
      <c r="E67" s="253"/>
      <c r="F67" s="253"/>
      <c r="G67" s="253"/>
      <c r="H67" s="254"/>
      <c r="I67" s="183">
        <v>500000</v>
      </c>
      <c r="J67" s="183">
        <v>300000</v>
      </c>
      <c r="K67" s="184">
        <v>300000</v>
      </c>
    </row>
    <row r="68" spans="1:11" ht="34.5" customHeight="1" x14ac:dyDescent="0.25">
      <c r="A68" s="250" t="s">
        <v>1091</v>
      </c>
      <c r="B68" s="251"/>
      <c r="C68" s="252" t="s">
        <v>134</v>
      </c>
      <c r="D68" s="253"/>
      <c r="E68" s="253"/>
      <c r="F68" s="253"/>
      <c r="G68" s="253"/>
      <c r="H68" s="254"/>
      <c r="I68" s="183">
        <v>500000</v>
      </c>
      <c r="J68" s="183">
        <v>300000</v>
      </c>
      <c r="K68" s="184">
        <v>300000</v>
      </c>
    </row>
    <row r="69" spans="1:11" ht="57" customHeight="1" x14ac:dyDescent="0.25">
      <c r="A69" s="245" t="s">
        <v>1092</v>
      </c>
      <c r="B69" s="246"/>
      <c r="C69" s="247" t="s">
        <v>60</v>
      </c>
      <c r="D69" s="248"/>
      <c r="E69" s="248"/>
      <c r="F69" s="248"/>
      <c r="G69" s="248"/>
      <c r="H69" s="249"/>
      <c r="I69" s="188">
        <v>40650000</v>
      </c>
      <c r="J69" s="188">
        <v>40650000</v>
      </c>
      <c r="K69" s="187">
        <v>40650000</v>
      </c>
    </row>
    <row r="70" spans="1:11" ht="57" customHeight="1" x14ac:dyDescent="0.25">
      <c r="A70" s="250" t="s">
        <v>1093</v>
      </c>
      <c r="B70" s="251"/>
      <c r="C70" s="252" t="s">
        <v>302</v>
      </c>
      <c r="D70" s="253"/>
      <c r="E70" s="253"/>
      <c r="F70" s="253"/>
      <c r="G70" s="253"/>
      <c r="H70" s="254"/>
      <c r="I70" s="183">
        <v>40650000</v>
      </c>
      <c r="J70" s="183">
        <v>40650000</v>
      </c>
      <c r="K70" s="184">
        <v>40650000</v>
      </c>
    </row>
    <row r="71" spans="1:11" ht="57" customHeight="1" x14ac:dyDescent="0.25">
      <c r="A71" s="250" t="s">
        <v>1094</v>
      </c>
      <c r="B71" s="251"/>
      <c r="C71" s="252" t="s">
        <v>1095</v>
      </c>
      <c r="D71" s="253"/>
      <c r="E71" s="253"/>
      <c r="F71" s="253"/>
      <c r="G71" s="253"/>
      <c r="H71" s="254"/>
      <c r="I71" s="183">
        <v>40650000</v>
      </c>
      <c r="J71" s="183">
        <v>40650000</v>
      </c>
      <c r="K71" s="184">
        <v>40650000</v>
      </c>
    </row>
    <row r="72" spans="1:11" ht="57" customHeight="1" x14ac:dyDescent="0.25">
      <c r="A72" s="250" t="s">
        <v>1096</v>
      </c>
      <c r="B72" s="251"/>
      <c r="C72" s="252" t="s">
        <v>294</v>
      </c>
      <c r="D72" s="253"/>
      <c r="E72" s="253"/>
      <c r="F72" s="253"/>
      <c r="G72" s="253"/>
      <c r="H72" s="254"/>
      <c r="I72" s="183">
        <v>16500000</v>
      </c>
      <c r="J72" s="183">
        <v>16500000</v>
      </c>
      <c r="K72" s="184">
        <v>16500000</v>
      </c>
    </row>
    <row r="73" spans="1:11" ht="57" customHeight="1" x14ac:dyDescent="0.25">
      <c r="A73" s="250" t="s">
        <v>1097</v>
      </c>
      <c r="B73" s="251"/>
      <c r="C73" s="252" t="s">
        <v>359</v>
      </c>
      <c r="D73" s="253"/>
      <c r="E73" s="253"/>
      <c r="F73" s="253"/>
      <c r="G73" s="253"/>
      <c r="H73" s="254"/>
      <c r="I73" s="183">
        <v>150000</v>
      </c>
      <c r="J73" s="183">
        <v>150000</v>
      </c>
      <c r="K73" s="184">
        <v>150000</v>
      </c>
    </row>
    <row r="74" spans="1:11" ht="57" customHeight="1" x14ac:dyDescent="0.25">
      <c r="A74" s="250" t="s">
        <v>1098</v>
      </c>
      <c r="B74" s="251"/>
      <c r="C74" s="252" t="s">
        <v>418</v>
      </c>
      <c r="D74" s="253"/>
      <c r="E74" s="253"/>
      <c r="F74" s="253"/>
      <c r="G74" s="253"/>
      <c r="H74" s="254"/>
      <c r="I74" s="183">
        <v>24000000</v>
      </c>
      <c r="J74" s="183">
        <v>24000000</v>
      </c>
      <c r="K74" s="184">
        <v>24000000</v>
      </c>
    </row>
    <row r="75" spans="1:11" ht="15" customHeight="1" x14ac:dyDescent="0.25">
      <c r="A75" s="245" t="s">
        <v>1099</v>
      </c>
      <c r="B75" s="246"/>
      <c r="C75" s="247" t="s">
        <v>120</v>
      </c>
      <c r="D75" s="248"/>
      <c r="E75" s="248"/>
      <c r="F75" s="248"/>
      <c r="G75" s="248"/>
      <c r="H75" s="249"/>
      <c r="I75" s="188">
        <v>3000000</v>
      </c>
      <c r="J75" s="188">
        <v>3000000</v>
      </c>
      <c r="K75" s="187">
        <v>3000000</v>
      </c>
    </row>
    <row r="76" spans="1:11" ht="15" customHeight="1" x14ac:dyDescent="0.25">
      <c r="A76" s="245" t="s">
        <v>1100</v>
      </c>
      <c r="B76" s="246"/>
      <c r="C76" s="247" t="s">
        <v>153</v>
      </c>
      <c r="D76" s="248"/>
      <c r="E76" s="248"/>
      <c r="F76" s="248"/>
      <c r="G76" s="248"/>
      <c r="H76" s="249"/>
      <c r="I76" s="188">
        <v>3000000</v>
      </c>
      <c r="J76" s="188">
        <v>3000000</v>
      </c>
      <c r="K76" s="187">
        <v>3000000</v>
      </c>
    </row>
    <row r="77" spans="1:11" ht="23.25" customHeight="1" x14ac:dyDescent="0.25">
      <c r="A77" s="250" t="s">
        <v>83</v>
      </c>
      <c r="B77" s="251"/>
      <c r="C77" s="252" t="s">
        <v>82</v>
      </c>
      <c r="D77" s="253"/>
      <c r="E77" s="253"/>
      <c r="F77" s="253"/>
      <c r="G77" s="253"/>
      <c r="H77" s="254"/>
      <c r="I77" s="183">
        <v>2000000</v>
      </c>
      <c r="J77" s="183">
        <v>2000000</v>
      </c>
      <c r="K77" s="184">
        <v>2000000</v>
      </c>
    </row>
    <row r="78" spans="1:11" ht="15" customHeight="1" x14ac:dyDescent="0.25">
      <c r="A78" s="250" t="s">
        <v>84</v>
      </c>
      <c r="B78" s="251"/>
      <c r="C78" s="252" t="s">
        <v>1101</v>
      </c>
      <c r="D78" s="253"/>
      <c r="E78" s="253"/>
      <c r="F78" s="253"/>
      <c r="G78" s="253"/>
      <c r="H78" s="254"/>
      <c r="I78" s="183">
        <v>500000</v>
      </c>
      <c r="J78" s="183">
        <v>500000</v>
      </c>
      <c r="K78" s="184">
        <v>500000</v>
      </c>
    </row>
    <row r="79" spans="1:11" ht="15" customHeight="1" x14ac:dyDescent="0.25">
      <c r="A79" s="250" t="s">
        <v>1102</v>
      </c>
      <c r="B79" s="251"/>
      <c r="C79" s="252" t="s">
        <v>285</v>
      </c>
      <c r="D79" s="253"/>
      <c r="E79" s="253"/>
      <c r="F79" s="253"/>
      <c r="G79" s="253"/>
      <c r="H79" s="254"/>
      <c r="I79" s="183">
        <v>500000</v>
      </c>
      <c r="J79" s="183">
        <v>500000</v>
      </c>
      <c r="K79" s="184">
        <v>500000</v>
      </c>
    </row>
    <row r="80" spans="1:11" ht="15" customHeight="1" x14ac:dyDescent="0.25">
      <c r="A80" s="250" t="s">
        <v>1103</v>
      </c>
      <c r="B80" s="251"/>
      <c r="C80" s="252" t="s">
        <v>373</v>
      </c>
      <c r="D80" s="253"/>
      <c r="E80" s="253"/>
      <c r="F80" s="253"/>
      <c r="G80" s="253"/>
      <c r="H80" s="254"/>
      <c r="I80" s="183">
        <v>500000</v>
      </c>
      <c r="J80" s="183">
        <v>500000</v>
      </c>
      <c r="K80" s="184">
        <v>500000</v>
      </c>
    </row>
    <row r="81" spans="1:11" ht="23.25" customHeight="1" x14ac:dyDescent="0.25">
      <c r="A81" s="245" t="s">
        <v>1104</v>
      </c>
      <c r="B81" s="246"/>
      <c r="C81" s="247" t="s">
        <v>1105</v>
      </c>
      <c r="D81" s="248"/>
      <c r="E81" s="248"/>
      <c r="F81" s="248"/>
      <c r="G81" s="248"/>
      <c r="H81" s="249"/>
      <c r="I81" s="188">
        <v>510000</v>
      </c>
      <c r="J81" s="188">
        <v>510000</v>
      </c>
      <c r="K81" s="187">
        <v>510000</v>
      </c>
    </row>
    <row r="82" spans="1:11" ht="15" customHeight="1" x14ac:dyDescent="0.25">
      <c r="A82" s="245" t="s">
        <v>1106</v>
      </c>
      <c r="B82" s="246"/>
      <c r="C82" s="247" t="s">
        <v>286</v>
      </c>
      <c r="D82" s="248"/>
      <c r="E82" s="248"/>
      <c r="F82" s="248"/>
      <c r="G82" s="248"/>
      <c r="H82" s="249"/>
      <c r="I82" s="188">
        <v>10000</v>
      </c>
      <c r="J82" s="188">
        <v>10000</v>
      </c>
      <c r="K82" s="187">
        <v>10000</v>
      </c>
    </row>
    <row r="83" spans="1:11" ht="23.25" customHeight="1" x14ac:dyDescent="0.25">
      <c r="A83" s="250" t="s">
        <v>1107</v>
      </c>
      <c r="B83" s="251"/>
      <c r="C83" s="252" t="s">
        <v>1108</v>
      </c>
      <c r="D83" s="253"/>
      <c r="E83" s="253"/>
      <c r="F83" s="253"/>
      <c r="G83" s="253"/>
      <c r="H83" s="254"/>
      <c r="I83" s="183">
        <v>10000</v>
      </c>
      <c r="J83" s="183">
        <v>10000</v>
      </c>
      <c r="K83" s="184">
        <v>10000</v>
      </c>
    </row>
    <row r="84" spans="1:11" ht="34.5" customHeight="1" x14ac:dyDescent="0.25">
      <c r="A84" s="250" t="s">
        <v>425</v>
      </c>
      <c r="B84" s="251"/>
      <c r="C84" s="252" t="s">
        <v>361</v>
      </c>
      <c r="D84" s="253"/>
      <c r="E84" s="253"/>
      <c r="F84" s="253"/>
      <c r="G84" s="253"/>
      <c r="H84" s="254"/>
      <c r="I84" s="183">
        <v>10000</v>
      </c>
      <c r="J84" s="183">
        <v>10000</v>
      </c>
      <c r="K84" s="184">
        <v>10000</v>
      </c>
    </row>
    <row r="85" spans="1:11" ht="15" customHeight="1" x14ac:dyDescent="0.25">
      <c r="A85" s="245" t="s">
        <v>1109</v>
      </c>
      <c r="B85" s="246"/>
      <c r="C85" s="247" t="s">
        <v>262</v>
      </c>
      <c r="D85" s="248"/>
      <c r="E85" s="248"/>
      <c r="F85" s="248"/>
      <c r="G85" s="248"/>
      <c r="H85" s="249"/>
      <c r="I85" s="188">
        <v>500000</v>
      </c>
      <c r="J85" s="188">
        <v>500000</v>
      </c>
      <c r="K85" s="187">
        <v>500000</v>
      </c>
    </row>
    <row r="86" spans="1:11" ht="15" customHeight="1" x14ac:dyDescent="0.25">
      <c r="A86" s="250" t="s">
        <v>1110</v>
      </c>
      <c r="B86" s="251"/>
      <c r="C86" s="252" t="s">
        <v>1111</v>
      </c>
      <c r="D86" s="253"/>
      <c r="E86" s="253"/>
      <c r="F86" s="253"/>
      <c r="G86" s="253"/>
      <c r="H86" s="254"/>
      <c r="I86" s="183">
        <v>500000</v>
      </c>
      <c r="J86" s="183">
        <v>500000</v>
      </c>
      <c r="K86" s="184">
        <v>500000</v>
      </c>
    </row>
    <row r="87" spans="1:11" ht="15" customHeight="1" x14ac:dyDescent="0.25">
      <c r="A87" s="250" t="s">
        <v>1112</v>
      </c>
      <c r="B87" s="251"/>
      <c r="C87" s="252" t="s">
        <v>287</v>
      </c>
      <c r="D87" s="253"/>
      <c r="E87" s="253"/>
      <c r="F87" s="253"/>
      <c r="G87" s="253"/>
      <c r="H87" s="254"/>
      <c r="I87" s="183">
        <v>500000</v>
      </c>
      <c r="J87" s="183">
        <v>500000</v>
      </c>
      <c r="K87" s="184">
        <v>500000</v>
      </c>
    </row>
    <row r="88" spans="1:11" ht="23.25" customHeight="1" x14ac:dyDescent="0.25">
      <c r="A88" s="245" t="s">
        <v>1113</v>
      </c>
      <c r="B88" s="246"/>
      <c r="C88" s="247" t="s">
        <v>1114</v>
      </c>
      <c r="D88" s="248"/>
      <c r="E88" s="248"/>
      <c r="F88" s="248"/>
      <c r="G88" s="248"/>
      <c r="H88" s="249"/>
      <c r="I88" s="188">
        <v>130050000</v>
      </c>
      <c r="J88" s="188">
        <v>70050000</v>
      </c>
      <c r="K88" s="187">
        <v>70050000</v>
      </c>
    </row>
    <row r="89" spans="1:11" ht="15" customHeight="1" x14ac:dyDescent="0.25">
      <c r="A89" s="245" t="s">
        <v>1115</v>
      </c>
      <c r="B89" s="246"/>
      <c r="C89" s="247" t="s">
        <v>208</v>
      </c>
      <c r="D89" s="248"/>
      <c r="E89" s="248"/>
      <c r="F89" s="248"/>
      <c r="G89" s="248"/>
      <c r="H89" s="249"/>
      <c r="I89" s="188">
        <v>50000</v>
      </c>
      <c r="J89" s="188">
        <v>50000</v>
      </c>
      <c r="K89" s="187">
        <v>50000</v>
      </c>
    </row>
    <row r="90" spans="1:11" ht="23.25" customHeight="1" x14ac:dyDescent="0.25">
      <c r="A90" s="250" t="s">
        <v>1116</v>
      </c>
      <c r="B90" s="251"/>
      <c r="C90" s="252" t="s">
        <v>6</v>
      </c>
      <c r="D90" s="253"/>
      <c r="E90" s="253"/>
      <c r="F90" s="253"/>
      <c r="G90" s="253"/>
      <c r="H90" s="254"/>
      <c r="I90" s="183">
        <v>50000</v>
      </c>
      <c r="J90" s="183">
        <v>50000</v>
      </c>
      <c r="K90" s="184">
        <v>50000</v>
      </c>
    </row>
    <row r="91" spans="1:11" ht="57" customHeight="1" x14ac:dyDescent="0.25">
      <c r="A91" s="245" t="s">
        <v>1117</v>
      </c>
      <c r="B91" s="246"/>
      <c r="C91" s="247" t="s">
        <v>1118</v>
      </c>
      <c r="D91" s="248"/>
      <c r="E91" s="248"/>
      <c r="F91" s="248"/>
      <c r="G91" s="248"/>
      <c r="H91" s="249"/>
      <c r="I91" s="188">
        <v>40000000</v>
      </c>
      <c r="J91" s="188">
        <v>10000000</v>
      </c>
      <c r="K91" s="187">
        <v>10000000</v>
      </c>
    </row>
    <row r="92" spans="1:11" ht="68.25" customHeight="1" x14ac:dyDescent="0.25">
      <c r="A92" s="250" t="s">
        <v>1119</v>
      </c>
      <c r="B92" s="251"/>
      <c r="C92" s="252" t="s">
        <v>1120</v>
      </c>
      <c r="D92" s="253"/>
      <c r="E92" s="253"/>
      <c r="F92" s="253"/>
      <c r="G92" s="253"/>
      <c r="H92" s="254"/>
      <c r="I92" s="183">
        <v>40000000</v>
      </c>
      <c r="J92" s="183">
        <v>10000000</v>
      </c>
      <c r="K92" s="184">
        <v>10000000</v>
      </c>
    </row>
    <row r="93" spans="1:11" ht="57" customHeight="1" x14ac:dyDescent="0.25">
      <c r="A93" s="250" t="s">
        <v>1121</v>
      </c>
      <c r="B93" s="251"/>
      <c r="C93" s="252" t="s">
        <v>1122</v>
      </c>
      <c r="D93" s="253"/>
      <c r="E93" s="253"/>
      <c r="F93" s="253"/>
      <c r="G93" s="253"/>
      <c r="H93" s="254"/>
      <c r="I93" s="183">
        <v>40000000</v>
      </c>
      <c r="J93" s="183">
        <v>10000000</v>
      </c>
      <c r="K93" s="184">
        <v>10000000</v>
      </c>
    </row>
    <row r="94" spans="1:11" ht="23.25" customHeight="1" x14ac:dyDescent="0.25">
      <c r="A94" s="245" t="s">
        <v>1123</v>
      </c>
      <c r="B94" s="246"/>
      <c r="C94" s="247" t="s">
        <v>1124</v>
      </c>
      <c r="D94" s="248"/>
      <c r="E94" s="248"/>
      <c r="F94" s="248"/>
      <c r="G94" s="248"/>
      <c r="H94" s="249"/>
      <c r="I94" s="188">
        <v>25000000</v>
      </c>
      <c r="J94" s="188">
        <v>25000000</v>
      </c>
      <c r="K94" s="187">
        <v>25000000</v>
      </c>
    </row>
    <row r="95" spans="1:11" ht="23.25" customHeight="1" x14ac:dyDescent="0.25">
      <c r="A95" s="250" t="s">
        <v>1125</v>
      </c>
      <c r="B95" s="251"/>
      <c r="C95" s="252" t="s">
        <v>291</v>
      </c>
      <c r="D95" s="253"/>
      <c r="E95" s="253"/>
      <c r="F95" s="253"/>
      <c r="G95" s="253"/>
      <c r="H95" s="254"/>
      <c r="I95" s="183">
        <v>25000000</v>
      </c>
      <c r="J95" s="183">
        <v>25000000</v>
      </c>
      <c r="K95" s="184">
        <v>25000000</v>
      </c>
    </row>
    <row r="96" spans="1:11" ht="34.5" customHeight="1" x14ac:dyDescent="0.25">
      <c r="A96" s="250" t="s">
        <v>1126</v>
      </c>
      <c r="B96" s="251"/>
      <c r="C96" s="252" t="s">
        <v>54</v>
      </c>
      <c r="D96" s="253"/>
      <c r="E96" s="253"/>
      <c r="F96" s="253"/>
      <c r="G96" s="253"/>
      <c r="H96" s="254"/>
      <c r="I96" s="183">
        <v>25000000</v>
      </c>
      <c r="J96" s="183">
        <v>25000000</v>
      </c>
      <c r="K96" s="184">
        <v>25000000</v>
      </c>
    </row>
    <row r="97" spans="1:11" ht="57" customHeight="1" x14ac:dyDescent="0.25">
      <c r="A97" s="245" t="s">
        <v>1127</v>
      </c>
      <c r="B97" s="246"/>
      <c r="C97" s="247" t="s">
        <v>1128</v>
      </c>
      <c r="D97" s="248"/>
      <c r="E97" s="248"/>
      <c r="F97" s="248"/>
      <c r="G97" s="248"/>
      <c r="H97" s="249"/>
      <c r="I97" s="188">
        <v>25000000</v>
      </c>
      <c r="J97" s="188">
        <v>25000000</v>
      </c>
      <c r="K97" s="187">
        <v>25000000</v>
      </c>
    </row>
    <row r="98" spans="1:11" ht="45.75" customHeight="1" x14ac:dyDescent="0.25">
      <c r="A98" s="250" t="s">
        <v>1129</v>
      </c>
      <c r="B98" s="251"/>
      <c r="C98" s="252" t="s">
        <v>1130</v>
      </c>
      <c r="D98" s="253"/>
      <c r="E98" s="253"/>
      <c r="F98" s="253"/>
      <c r="G98" s="253"/>
      <c r="H98" s="254"/>
      <c r="I98" s="183">
        <v>25000000</v>
      </c>
      <c r="J98" s="183">
        <v>25000000</v>
      </c>
      <c r="K98" s="184">
        <v>25000000</v>
      </c>
    </row>
    <row r="99" spans="1:11" ht="57" customHeight="1" x14ac:dyDescent="0.25">
      <c r="A99" s="250" t="s">
        <v>1131</v>
      </c>
      <c r="B99" s="251"/>
      <c r="C99" s="252" t="s">
        <v>205</v>
      </c>
      <c r="D99" s="253"/>
      <c r="E99" s="253"/>
      <c r="F99" s="253"/>
      <c r="G99" s="253"/>
      <c r="H99" s="254"/>
      <c r="I99" s="183">
        <v>25000000</v>
      </c>
      <c r="J99" s="183">
        <v>25000000</v>
      </c>
      <c r="K99" s="184">
        <v>25000000</v>
      </c>
    </row>
    <row r="100" spans="1:11" ht="23.25" customHeight="1" x14ac:dyDescent="0.25">
      <c r="A100" s="245" t="s">
        <v>1132</v>
      </c>
      <c r="B100" s="246"/>
      <c r="C100" s="247" t="s">
        <v>405</v>
      </c>
      <c r="D100" s="248"/>
      <c r="E100" s="248"/>
      <c r="F100" s="248"/>
      <c r="G100" s="248"/>
      <c r="H100" s="249"/>
      <c r="I100" s="188">
        <v>40000000</v>
      </c>
      <c r="J100" s="188">
        <v>10000000</v>
      </c>
      <c r="K100" s="187">
        <v>10000000</v>
      </c>
    </row>
    <row r="101" spans="1:11" ht="34.5" customHeight="1" x14ac:dyDescent="0.25">
      <c r="A101" s="250" t="s">
        <v>1133</v>
      </c>
      <c r="B101" s="251"/>
      <c r="C101" s="252" t="s">
        <v>397</v>
      </c>
      <c r="D101" s="253"/>
      <c r="E101" s="253"/>
      <c r="F101" s="253"/>
      <c r="G101" s="253"/>
      <c r="H101" s="254"/>
      <c r="I101" s="183">
        <v>40000000</v>
      </c>
      <c r="J101" s="183">
        <v>10000000</v>
      </c>
      <c r="K101" s="184">
        <v>10000000</v>
      </c>
    </row>
    <row r="102" spans="1:11" ht="15" customHeight="1" x14ac:dyDescent="0.25">
      <c r="A102" s="245" t="s">
        <v>1134</v>
      </c>
      <c r="B102" s="246"/>
      <c r="C102" s="247" t="s">
        <v>19</v>
      </c>
      <c r="D102" s="248"/>
      <c r="E102" s="248"/>
      <c r="F102" s="248"/>
      <c r="G102" s="248"/>
      <c r="H102" s="249"/>
      <c r="I102" s="188">
        <v>3000000</v>
      </c>
      <c r="J102" s="188">
        <v>3000000</v>
      </c>
      <c r="K102" s="187">
        <v>3000000</v>
      </c>
    </row>
    <row r="103" spans="1:11" ht="23.25" customHeight="1" x14ac:dyDescent="0.25">
      <c r="A103" s="245" t="s">
        <v>1135</v>
      </c>
      <c r="B103" s="246"/>
      <c r="C103" s="247" t="s">
        <v>1136</v>
      </c>
      <c r="D103" s="248"/>
      <c r="E103" s="248"/>
      <c r="F103" s="248"/>
      <c r="G103" s="248"/>
      <c r="H103" s="249"/>
      <c r="I103" s="188">
        <v>150000</v>
      </c>
      <c r="J103" s="188">
        <v>150000</v>
      </c>
      <c r="K103" s="187">
        <v>150000</v>
      </c>
    </row>
    <row r="104" spans="1:11" ht="34.5" customHeight="1" x14ac:dyDescent="0.25">
      <c r="A104" s="250" t="s">
        <v>1137</v>
      </c>
      <c r="B104" s="251"/>
      <c r="C104" s="252" t="s">
        <v>1138</v>
      </c>
      <c r="D104" s="253"/>
      <c r="E104" s="253"/>
      <c r="F104" s="253"/>
      <c r="G104" s="253"/>
      <c r="H104" s="254"/>
      <c r="I104" s="183">
        <v>150000</v>
      </c>
      <c r="J104" s="183">
        <v>150000</v>
      </c>
      <c r="K104" s="184">
        <v>150000</v>
      </c>
    </row>
    <row r="105" spans="1:11" ht="57" customHeight="1" x14ac:dyDescent="0.25">
      <c r="A105" s="250" t="s">
        <v>1139</v>
      </c>
      <c r="B105" s="251"/>
      <c r="C105" s="252" t="s">
        <v>1140</v>
      </c>
      <c r="D105" s="253"/>
      <c r="E105" s="253"/>
      <c r="F105" s="253"/>
      <c r="G105" s="253"/>
      <c r="H105" s="254"/>
      <c r="I105" s="183">
        <v>150000</v>
      </c>
      <c r="J105" s="183">
        <v>150000</v>
      </c>
      <c r="K105" s="184">
        <v>150000</v>
      </c>
    </row>
    <row r="106" spans="1:11" ht="23.25" customHeight="1" x14ac:dyDescent="0.25">
      <c r="A106" s="245" t="s">
        <v>1576</v>
      </c>
      <c r="B106" s="246"/>
      <c r="C106" s="247" t="s">
        <v>1577</v>
      </c>
      <c r="D106" s="248"/>
      <c r="E106" s="248"/>
      <c r="F106" s="248"/>
      <c r="G106" s="248"/>
      <c r="H106" s="249"/>
      <c r="I106" s="188">
        <v>2850000</v>
      </c>
      <c r="J106" s="188">
        <v>2850000</v>
      </c>
      <c r="K106" s="187">
        <v>2850000</v>
      </c>
    </row>
    <row r="107" spans="1:11" ht="23.25" customHeight="1" x14ac:dyDescent="0.25">
      <c r="A107" s="250" t="s">
        <v>1578</v>
      </c>
      <c r="B107" s="251"/>
      <c r="C107" s="252" t="s">
        <v>1579</v>
      </c>
      <c r="D107" s="253"/>
      <c r="E107" s="253"/>
      <c r="F107" s="253"/>
      <c r="G107" s="253"/>
      <c r="H107" s="254"/>
      <c r="I107" s="183">
        <v>2850000</v>
      </c>
      <c r="J107" s="183">
        <v>2850000</v>
      </c>
      <c r="K107" s="184">
        <v>2850000</v>
      </c>
    </row>
    <row r="108" spans="1:11" ht="45.75" customHeight="1" x14ac:dyDescent="0.25">
      <c r="A108" s="250" t="s">
        <v>1580</v>
      </c>
      <c r="B108" s="251"/>
      <c r="C108" s="252" t="s">
        <v>1325</v>
      </c>
      <c r="D108" s="253"/>
      <c r="E108" s="253"/>
      <c r="F108" s="253"/>
      <c r="G108" s="253"/>
      <c r="H108" s="254"/>
      <c r="I108" s="183">
        <v>2850000</v>
      </c>
      <c r="J108" s="183">
        <v>2850000</v>
      </c>
      <c r="K108" s="184">
        <v>2850000</v>
      </c>
    </row>
    <row r="109" spans="1:11" ht="15" customHeight="1" x14ac:dyDescent="0.25">
      <c r="A109" s="250" t="s">
        <v>1581</v>
      </c>
      <c r="B109" s="251"/>
      <c r="C109" s="252" t="s">
        <v>1327</v>
      </c>
      <c r="D109" s="253"/>
      <c r="E109" s="253"/>
      <c r="F109" s="253"/>
      <c r="G109" s="253"/>
      <c r="H109" s="254"/>
      <c r="I109" s="183">
        <v>2850000</v>
      </c>
      <c r="J109" s="183">
        <v>2850000</v>
      </c>
      <c r="K109" s="184">
        <v>2850000</v>
      </c>
    </row>
    <row r="110" spans="1:11" ht="15" customHeight="1" x14ac:dyDescent="0.25">
      <c r="A110" s="245" t="s">
        <v>1141</v>
      </c>
      <c r="B110" s="246"/>
      <c r="C110" s="247" t="s">
        <v>7</v>
      </c>
      <c r="D110" s="248"/>
      <c r="E110" s="248"/>
      <c r="F110" s="248"/>
      <c r="G110" s="248"/>
      <c r="H110" s="249"/>
      <c r="I110" s="188">
        <v>4000000</v>
      </c>
      <c r="J110" s="188">
        <v>4000000</v>
      </c>
      <c r="K110" s="187">
        <v>4000000</v>
      </c>
    </row>
    <row r="111" spans="1:11" ht="15" customHeight="1" x14ac:dyDescent="0.25">
      <c r="A111" s="245" t="s">
        <v>1142</v>
      </c>
      <c r="B111" s="246"/>
      <c r="C111" s="247" t="s">
        <v>206</v>
      </c>
      <c r="D111" s="248"/>
      <c r="E111" s="248"/>
      <c r="F111" s="248"/>
      <c r="G111" s="248"/>
      <c r="H111" s="249"/>
      <c r="I111" s="188">
        <v>4000000</v>
      </c>
      <c r="J111" s="188">
        <v>4000000</v>
      </c>
      <c r="K111" s="187">
        <v>4000000</v>
      </c>
    </row>
    <row r="112" spans="1:11" ht="45.75" customHeight="1" x14ac:dyDescent="0.25">
      <c r="A112" s="250" t="s">
        <v>1143</v>
      </c>
      <c r="B112" s="251"/>
      <c r="C112" s="252" t="s">
        <v>1144</v>
      </c>
      <c r="D112" s="253"/>
      <c r="E112" s="253"/>
      <c r="F112" s="253"/>
      <c r="G112" s="253"/>
      <c r="H112" s="254"/>
      <c r="I112" s="183">
        <v>4000000</v>
      </c>
      <c r="J112" s="183">
        <v>4000000</v>
      </c>
      <c r="K112" s="184">
        <v>4000000</v>
      </c>
    </row>
    <row r="113" spans="1:11" ht="23.25" customHeight="1" x14ac:dyDescent="0.25">
      <c r="A113" s="250" t="s">
        <v>1145</v>
      </c>
      <c r="B113" s="251"/>
      <c r="C113" s="252" t="s">
        <v>360</v>
      </c>
      <c r="D113" s="253"/>
      <c r="E113" s="253"/>
      <c r="F113" s="253"/>
      <c r="G113" s="253"/>
      <c r="H113" s="254"/>
      <c r="I113" s="183">
        <v>2500000</v>
      </c>
      <c r="J113" s="183">
        <v>2500000</v>
      </c>
      <c r="K113" s="184">
        <v>2500000</v>
      </c>
    </row>
    <row r="114" spans="1:11" ht="15" customHeight="1" x14ac:dyDescent="0.25">
      <c r="A114" s="250" t="s">
        <v>1146</v>
      </c>
      <c r="B114" s="251"/>
      <c r="C114" s="252" t="s">
        <v>419</v>
      </c>
      <c r="D114" s="253"/>
      <c r="E114" s="253"/>
      <c r="F114" s="253"/>
      <c r="G114" s="253"/>
      <c r="H114" s="254"/>
      <c r="I114" s="183">
        <v>1500000</v>
      </c>
      <c r="J114" s="183">
        <v>1500000</v>
      </c>
      <c r="K114" s="184">
        <v>1500000</v>
      </c>
    </row>
    <row r="115" spans="1:11" ht="23.25" customHeight="1" x14ac:dyDescent="0.25">
      <c r="A115" s="245" t="s">
        <v>1147</v>
      </c>
      <c r="B115" s="246"/>
      <c r="C115" s="247" t="s">
        <v>14</v>
      </c>
      <c r="D115" s="248"/>
      <c r="E115" s="248"/>
      <c r="F115" s="248"/>
      <c r="G115" s="248"/>
      <c r="H115" s="249"/>
      <c r="I115" s="188">
        <v>3733802260</v>
      </c>
      <c r="J115" s="188">
        <v>3590315410</v>
      </c>
      <c r="K115" s="187">
        <v>4109996190</v>
      </c>
    </row>
    <row r="116" spans="1:11" ht="23.25" customHeight="1" x14ac:dyDescent="0.25">
      <c r="A116" s="245" t="s">
        <v>1148</v>
      </c>
      <c r="B116" s="246"/>
      <c r="C116" s="247" t="s">
        <v>307</v>
      </c>
      <c r="D116" s="248"/>
      <c r="E116" s="248"/>
      <c r="F116" s="248"/>
      <c r="G116" s="248"/>
      <c r="H116" s="249"/>
      <c r="I116" s="188">
        <v>3733802260</v>
      </c>
      <c r="J116" s="188">
        <v>3590315410</v>
      </c>
      <c r="K116" s="187">
        <v>4109996190</v>
      </c>
    </row>
    <row r="117" spans="1:11" ht="45.75" customHeight="1" x14ac:dyDescent="0.25">
      <c r="A117" s="245" t="s">
        <v>1149</v>
      </c>
      <c r="B117" s="246"/>
      <c r="C117" s="247" t="s">
        <v>187</v>
      </c>
      <c r="D117" s="248"/>
      <c r="E117" s="248"/>
      <c r="F117" s="248"/>
      <c r="G117" s="248"/>
      <c r="H117" s="249"/>
      <c r="I117" s="188">
        <v>713175260</v>
      </c>
      <c r="J117" s="188">
        <v>599852410</v>
      </c>
      <c r="K117" s="187">
        <v>1143202190</v>
      </c>
    </row>
    <row r="118" spans="1:11" ht="45.75" customHeight="1" x14ac:dyDescent="0.25">
      <c r="A118" s="250" t="s">
        <v>1150</v>
      </c>
      <c r="B118" s="251"/>
      <c r="C118" s="252" t="s">
        <v>386</v>
      </c>
      <c r="D118" s="253"/>
      <c r="E118" s="253"/>
      <c r="F118" s="253"/>
      <c r="G118" s="253"/>
      <c r="H118" s="254"/>
      <c r="I118" s="183">
        <v>77098000</v>
      </c>
      <c r="J118" s="183">
        <v>73569000</v>
      </c>
      <c r="K118" s="184">
        <v>32592000</v>
      </c>
    </row>
    <row r="119" spans="1:11" ht="34.5" customHeight="1" x14ac:dyDescent="0.25">
      <c r="A119" s="250" t="s">
        <v>1151</v>
      </c>
      <c r="B119" s="251"/>
      <c r="C119" s="252" t="s">
        <v>387</v>
      </c>
      <c r="D119" s="253"/>
      <c r="E119" s="253"/>
      <c r="F119" s="253"/>
      <c r="G119" s="253"/>
      <c r="H119" s="254"/>
      <c r="I119" s="183">
        <v>77098000</v>
      </c>
      <c r="J119" s="183">
        <v>73569000</v>
      </c>
      <c r="K119" s="184">
        <v>32592000</v>
      </c>
    </row>
    <row r="120" spans="1:11" ht="34.5" customHeight="1" x14ac:dyDescent="0.25">
      <c r="A120" s="250" t="s">
        <v>1186</v>
      </c>
      <c r="B120" s="251"/>
      <c r="C120" s="252" t="s">
        <v>170</v>
      </c>
      <c r="D120" s="253"/>
      <c r="E120" s="253"/>
      <c r="F120" s="253"/>
      <c r="G120" s="253"/>
      <c r="H120" s="254"/>
      <c r="I120" s="183">
        <v>0</v>
      </c>
      <c r="J120" s="183">
        <v>2979000</v>
      </c>
      <c r="K120" s="184">
        <v>0</v>
      </c>
    </row>
    <row r="121" spans="1:11" ht="45.75" customHeight="1" x14ac:dyDescent="0.25">
      <c r="A121" s="250" t="s">
        <v>1187</v>
      </c>
      <c r="B121" s="251"/>
      <c r="C121" s="252" t="s">
        <v>167</v>
      </c>
      <c r="D121" s="253"/>
      <c r="E121" s="253"/>
      <c r="F121" s="253"/>
      <c r="G121" s="253"/>
      <c r="H121" s="254"/>
      <c r="I121" s="183">
        <v>0</v>
      </c>
      <c r="J121" s="183">
        <v>2979000</v>
      </c>
      <c r="K121" s="184">
        <v>0</v>
      </c>
    </row>
    <row r="122" spans="1:11" ht="45.75" customHeight="1" x14ac:dyDescent="0.25">
      <c r="A122" s="250" t="s">
        <v>1152</v>
      </c>
      <c r="B122" s="251"/>
      <c r="C122" s="252" t="s">
        <v>406</v>
      </c>
      <c r="D122" s="253"/>
      <c r="E122" s="253"/>
      <c r="F122" s="253"/>
      <c r="G122" s="253"/>
      <c r="H122" s="254"/>
      <c r="I122" s="183">
        <v>15822480</v>
      </c>
      <c r="J122" s="183">
        <v>0</v>
      </c>
      <c r="K122" s="184">
        <v>0</v>
      </c>
    </row>
    <row r="123" spans="1:11" ht="34.5" customHeight="1" x14ac:dyDescent="0.25">
      <c r="A123" s="250" t="s">
        <v>1153</v>
      </c>
      <c r="B123" s="251"/>
      <c r="C123" s="252" t="s">
        <v>398</v>
      </c>
      <c r="D123" s="253"/>
      <c r="E123" s="253"/>
      <c r="F123" s="253"/>
      <c r="G123" s="253"/>
      <c r="H123" s="254"/>
      <c r="I123" s="183">
        <v>15822480</v>
      </c>
      <c r="J123" s="183">
        <v>0</v>
      </c>
      <c r="K123" s="184">
        <v>0</v>
      </c>
    </row>
    <row r="124" spans="1:11" ht="34.5" customHeight="1" x14ac:dyDescent="0.25">
      <c r="A124" s="250" t="s">
        <v>1188</v>
      </c>
      <c r="B124" s="251"/>
      <c r="C124" s="252" t="s">
        <v>1189</v>
      </c>
      <c r="D124" s="253"/>
      <c r="E124" s="253"/>
      <c r="F124" s="253"/>
      <c r="G124" s="253"/>
      <c r="H124" s="254"/>
      <c r="I124" s="183">
        <v>0</v>
      </c>
      <c r="J124" s="183">
        <v>0</v>
      </c>
      <c r="K124" s="184">
        <v>5629000</v>
      </c>
    </row>
    <row r="125" spans="1:11" ht="34.5" customHeight="1" x14ac:dyDescent="0.25">
      <c r="A125" s="250" t="s">
        <v>1190</v>
      </c>
      <c r="B125" s="251"/>
      <c r="C125" s="252" t="s">
        <v>1191</v>
      </c>
      <c r="D125" s="253"/>
      <c r="E125" s="253"/>
      <c r="F125" s="253"/>
      <c r="G125" s="253"/>
      <c r="H125" s="254"/>
      <c r="I125" s="183">
        <v>0</v>
      </c>
      <c r="J125" s="183">
        <v>0</v>
      </c>
      <c r="K125" s="184">
        <v>5629000</v>
      </c>
    </row>
    <row r="126" spans="1:11" ht="34.5" customHeight="1" x14ac:dyDescent="0.25">
      <c r="A126" s="250" t="s">
        <v>1154</v>
      </c>
      <c r="B126" s="251"/>
      <c r="C126" s="252" t="s">
        <v>422</v>
      </c>
      <c r="D126" s="253"/>
      <c r="E126" s="253"/>
      <c r="F126" s="253"/>
      <c r="G126" s="253"/>
      <c r="H126" s="254"/>
      <c r="I126" s="183">
        <v>3044000</v>
      </c>
      <c r="J126" s="183">
        <v>35484930</v>
      </c>
      <c r="K126" s="184">
        <v>39363000</v>
      </c>
    </row>
    <row r="127" spans="1:11" ht="15" customHeight="1" x14ac:dyDescent="0.25">
      <c r="A127" s="250" t="s">
        <v>1155</v>
      </c>
      <c r="B127" s="251"/>
      <c r="C127" s="252" t="s">
        <v>423</v>
      </c>
      <c r="D127" s="253"/>
      <c r="E127" s="253"/>
      <c r="F127" s="253"/>
      <c r="G127" s="253"/>
      <c r="H127" s="254"/>
      <c r="I127" s="183">
        <v>3044000</v>
      </c>
      <c r="J127" s="183">
        <v>35484930</v>
      </c>
      <c r="K127" s="184">
        <v>39363000</v>
      </c>
    </row>
    <row r="128" spans="1:11" ht="15" customHeight="1" x14ac:dyDescent="0.25">
      <c r="A128" s="250" t="s">
        <v>1582</v>
      </c>
      <c r="B128" s="251"/>
      <c r="C128" s="252" t="s">
        <v>1583</v>
      </c>
      <c r="D128" s="253"/>
      <c r="E128" s="253"/>
      <c r="F128" s="253"/>
      <c r="G128" s="253"/>
      <c r="H128" s="254"/>
      <c r="I128" s="183">
        <v>2038200</v>
      </c>
      <c r="J128" s="183">
        <v>0</v>
      </c>
      <c r="K128" s="184">
        <v>0</v>
      </c>
    </row>
    <row r="129" spans="1:11" ht="23.25" customHeight="1" x14ac:dyDescent="0.25">
      <c r="A129" s="250" t="s">
        <v>1584</v>
      </c>
      <c r="B129" s="251"/>
      <c r="C129" s="252" t="s">
        <v>1350</v>
      </c>
      <c r="D129" s="253"/>
      <c r="E129" s="253"/>
      <c r="F129" s="253"/>
      <c r="G129" s="253"/>
      <c r="H129" s="254"/>
      <c r="I129" s="183">
        <v>2038200</v>
      </c>
      <c r="J129" s="183">
        <v>0</v>
      </c>
      <c r="K129" s="184">
        <v>0</v>
      </c>
    </row>
    <row r="130" spans="1:11" ht="23.25" customHeight="1" x14ac:dyDescent="0.25">
      <c r="A130" s="250" t="s">
        <v>1192</v>
      </c>
      <c r="B130" s="251"/>
      <c r="C130" s="252" t="s">
        <v>426</v>
      </c>
      <c r="D130" s="253"/>
      <c r="E130" s="253"/>
      <c r="F130" s="253"/>
      <c r="G130" s="253"/>
      <c r="H130" s="254"/>
      <c r="I130" s="183">
        <v>0</v>
      </c>
      <c r="J130" s="183">
        <v>0</v>
      </c>
      <c r="K130" s="184">
        <v>4452000</v>
      </c>
    </row>
    <row r="131" spans="1:11" ht="23.25" customHeight="1" x14ac:dyDescent="0.25">
      <c r="A131" s="250" t="s">
        <v>1193</v>
      </c>
      <c r="B131" s="251"/>
      <c r="C131" s="252" t="s">
        <v>421</v>
      </c>
      <c r="D131" s="253"/>
      <c r="E131" s="253"/>
      <c r="F131" s="253"/>
      <c r="G131" s="253"/>
      <c r="H131" s="254"/>
      <c r="I131" s="183">
        <v>0</v>
      </c>
      <c r="J131" s="183">
        <v>0</v>
      </c>
      <c r="K131" s="184">
        <v>4452000</v>
      </c>
    </row>
    <row r="132" spans="1:11" ht="23.25" customHeight="1" x14ac:dyDescent="0.25">
      <c r="A132" s="250" t="s">
        <v>1156</v>
      </c>
      <c r="B132" s="251"/>
      <c r="C132" s="252" t="s">
        <v>407</v>
      </c>
      <c r="D132" s="253"/>
      <c r="E132" s="253"/>
      <c r="F132" s="253"/>
      <c r="G132" s="253"/>
      <c r="H132" s="254"/>
      <c r="I132" s="183">
        <v>81562700</v>
      </c>
      <c r="J132" s="183">
        <v>0</v>
      </c>
      <c r="K132" s="184">
        <v>60984990</v>
      </c>
    </row>
    <row r="133" spans="1:11" ht="23.25" customHeight="1" x14ac:dyDescent="0.25">
      <c r="A133" s="250" t="s">
        <v>1157</v>
      </c>
      <c r="B133" s="251"/>
      <c r="C133" s="252" t="s">
        <v>399</v>
      </c>
      <c r="D133" s="253"/>
      <c r="E133" s="253"/>
      <c r="F133" s="253"/>
      <c r="G133" s="253"/>
      <c r="H133" s="254"/>
      <c r="I133" s="183">
        <v>81562700</v>
      </c>
      <c r="J133" s="183">
        <v>0</v>
      </c>
      <c r="K133" s="184">
        <v>60984990</v>
      </c>
    </row>
    <row r="134" spans="1:11" ht="23.25" customHeight="1" x14ac:dyDescent="0.25">
      <c r="A134" s="250" t="s">
        <v>1270</v>
      </c>
      <c r="B134" s="251"/>
      <c r="C134" s="252" t="s">
        <v>1271</v>
      </c>
      <c r="D134" s="253"/>
      <c r="E134" s="253"/>
      <c r="F134" s="253"/>
      <c r="G134" s="253"/>
      <c r="H134" s="254"/>
      <c r="I134" s="183">
        <v>0</v>
      </c>
      <c r="J134" s="183">
        <v>1141000</v>
      </c>
      <c r="K134" s="184">
        <v>1467000</v>
      </c>
    </row>
    <row r="135" spans="1:11" ht="15" customHeight="1" x14ac:dyDescent="0.25">
      <c r="A135" s="250" t="s">
        <v>1272</v>
      </c>
      <c r="B135" s="251"/>
      <c r="C135" s="252" t="s">
        <v>420</v>
      </c>
      <c r="D135" s="253"/>
      <c r="E135" s="253"/>
      <c r="F135" s="253"/>
      <c r="G135" s="253"/>
      <c r="H135" s="254"/>
      <c r="I135" s="183">
        <v>0</v>
      </c>
      <c r="J135" s="183">
        <v>1141000</v>
      </c>
      <c r="K135" s="184">
        <v>1467000</v>
      </c>
    </row>
    <row r="136" spans="1:11" ht="15" customHeight="1" x14ac:dyDescent="0.25">
      <c r="A136" s="250" t="s">
        <v>1194</v>
      </c>
      <c r="B136" s="251"/>
      <c r="C136" s="252" t="s">
        <v>391</v>
      </c>
      <c r="D136" s="253"/>
      <c r="E136" s="253"/>
      <c r="F136" s="253"/>
      <c r="G136" s="253"/>
      <c r="H136" s="254"/>
      <c r="I136" s="183">
        <v>0</v>
      </c>
      <c r="J136" s="183">
        <v>221109330</v>
      </c>
      <c r="K136" s="184">
        <v>880170200</v>
      </c>
    </row>
    <row r="137" spans="1:11" ht="15" customHeight="1" x14ac:dyDescent="0.25">
      <c r="A137" s="250" t="s">
        <v>1195</v>
      </c>
      <c r="B137" s="251"/>
      <c r="C137" s="252" t="s">
        <v>350</v>
      </c>
      <c r="D137" s="253"/>
      <c r="E137" s="253"/>
      <c r="F137" s="253"/>
      <c r="G137" s="253"/>
      <c r="H137" s="254"/>
      <c r="I137" s="183">
        <v>0</v>
      </c>
      <c r="J137" s="183">
        <v>221109330</v>
      </c>
      <c r="K137" s="184">
        <v>880170200</v>
      </c>
    </row>
    <row r="138" spans="1:11" ht="34.5" customHeight="1" x14ac:dyDescent="0.25">
      <c r="A138" s="250" t="s">
        <v>1158</v>
      </c>
      <c r="B138" s="251"/>
      <c r="C138" s="252" t="s">
        <v>295</v>
      </c>
      <c r="D138" s="253"/>
      <c r="E138" s="253"/>
      <c r="F138" s="253"/>
      <c r="G138" s="253"/>
      <c r="H138" s="254"/>
      <c r="I138" s="183">
        <v>533609880</v>
      </c>
      <c r="J138" s="183">
        <v>265569150</v>
      </c>
      <c r="K138" s="184">
        <v>118544000</v>
      </c>
    </row>
    <row r="139" spans="1:11" ht="23.25" customHeight="1" x14ac:dyDescent="0.25">
      <c r="A139" s="250" t="s">
        <v>1159</v>
      </c>
      <c r="B139" s="251"/>
      <c r="C139" s="252" t="s">
        <v>53</v>
      </c>
      <c r="D139" s="253"/>
      <c r="E139" s="253"/>
      <c r="F139" s="253"/>
      <c r="G139" s="253"/>
      <c r="H139" s="254"/>
      <c r="I139" s="183">
        <v>533609880</v>
      </c>
      <c r="J139" s="183">
        <v>265569150</v>
      </c>
      <c r="K139" s="184">
        <v>118544000</v>
      </c>
    </row>
    <row r="140" spans="1:11" ht="23.25" customHeight="1" x14ac:dyDescent="0.25">
      <c r="A140" s="245" t="s">
        <v>1160</v>
      </c>
      <c r="B140" s="246"/>
      <c r="C140" s="247" t="s">
        <v>1161</v>
      </c>
      <c r="D140" s="248"/>
      <c r="E140" s="248"/>
      <c r="F140" s="248"/>
      <c r="G140" s="248"/>
      <c r="H140" s="249"/>
      <c r="I140" s="188">
        <v>3020627000</v>
      </c>
      <c r="J140" s="188">
        <v>2990463000</v>
      </c>
      <c r="K140" s="187">
        <v>2964294000</v>
      </c>
    </row>
    <row r="141" spans="1:11" ht="23.25" customHeight="1" x14ac:dyDescent="0.25">
      <c r="A141" s="250" t="s">
        <v>1162</v>
      </c>
      <c r="B141" s="251"/>
      <c r="C141" s="252" t="s">
        <v>345</v>
      </c>
      <c r="D141" s="253"/>
      <c r="E141" s="253"/>
      <c r="F141" s="253"/>
      <c r="G141" s="253"/>
      <c r="H141" s="254"/>
      <c r="I141" s="183">
        <v>55026000</v>
      </c>
      <c r="J141" s="183">
        <v>58794000</v>
      </c>
      <c r="K141" s="184">
        <v>61086000</v>
      </c>
    </row>
    <row r="142" spans="1:11" ht="45.75" customHeight="1" x14ac:dyDescent="0.25">
      <c r="A142" s="250" t="s">
        <v>1163</v>
      </c>
      <c r="B142" s="251"/>
      <c r="C142" s="252" t="s">
        <v>342</v>
      </c>
      <c r="D142" s="253"/>
      <c r="E142" s="253"/>
      <c r="F142" s="253"/>
      <c r="G142" s="253"/>
      <c r="H142" s="254"/>
      <c r="I142" s="183">
        <v>55026000</v>
      </c>
      <c r="J142" s="183">
        <v>58794000</v>
      </c>
      <c r="K142" s="184">
        <v>61086000</v>
      </c>
    </row>
    <row r="143" spans="1:11" ht="45.75" customHeight="1" x14ac:dyDescent="0.25">
      <c r="A143" s="250" t="s">
        <v>1164</v>
      </c>
      <c r="B143" s="251"/>
      <c r="C143" s="252" t="s">
        <v>1165</v>
      </c>
      <c r="D143" s="253"/>
      <c r="E143" s="253"/>
      <c r="F143" s="253"/>
      <c r="G143" s="253"/>
      <c r="H143" s="254"/>
      <c r="I143" s="183">
        <v>156383000</v>
      </c>
      <c r="J143" s="183">
        <v>140075000</v>
      </c>
      <c r="K143" s="184">
        <v>140087000</v>
      </c>
    </row>
    <row r="144" spans="1:11" ht="45.75" customHeight="1" x14ac:dyDescent="0.25">
      <c r="A144" s="250" t="s">
        <v>1166</v>
      </c>
      <c r="B144" s="251"/>
      <c r="C144" s="252" t="s">
        <v>1167</v>
      </c>
      <c r="D144" s="253"/>
      <c r="E144" s="253"/>
      <c r="F144" s="253"/>
      <c r="G144" s="253"/>
      <c r="H144" s="254"/>
      <c r="I144" s="183">
        <v>156383000</v>
      </c>
      <c r="J144" s="183">
        <v>140075000</v>
      </c>
      <c r="K144" s="184">
        <v>140087000</v>
      </c>
    </row>
    <row r="145" spans="1:11" ht="45.75" customHeight="1" x14ac:dyDescent="0.25">
      <c r="A145" s="250" t="s">
        <v>1168</v>
      </c>
      <c r="B145" s="251"/>
      <c r="C145" s="252" t="s">
        <v>346</v>
      </c>
      <c r="D145" s="253"/>
      <c r="E145" s="253"/>
      <c r="F145" s="253"/>
      <c r="G145" s="253"/>
      <c r="H145" s="254"/>
      <c r="I145" s="183">
        <v>82258000</v>
      </c>
      <c r="J145" s="183">
        <v>82258000</v>
      </c>
      <c r="K145" s="184">
        <v>82258000</v>
      </c>
    </row>
    <row r="146" spans="1:11" ht="34.5" customHeight="1" x14ac:dyDescent="0.25">
      <c r="A146" s="250" t="s">
        <v>1169</v>
      </c>
      <c r="B146" s="251"/>
      <c r="C146" s="252" t="s">
        <v>344</v>
      </c>
      <c r="D146" s="253"/>
      <c r="E146" s="253"/>
      <c r="F146" s="253"/>
      <c r="G146" s="253"/>
      <c r="H146" s="254"/>
      <c r="I146" s="183">
        <v>82258000</v>
      </c>
      <c r="J146" s="183">
        <v>82258000</v>
      </c>
      <c r="K146" s="184">
        <v>82258000</v>
      </c>
    </row>
    <row r="147" spans="1:11" ht="45.75" customHeight="1" x14ac:dyDescent="0.25">
      <c r="A147" s="250" t="s">
        <v>1170</v>
      </c>
      <c r="B147" s="251"/>
      <c r="C147" s="252" t="s">
        <v>347</v>
      </c>
      <c r="D147" s="253"/>
      <c r="E147" s="253"/>
      <c r="F147" s="253"/>
      <c r="G147" s="253"/>
      <c r="H147" s="254"/>
      <c r="I147" s="183">
        <v>63620000</v>
      </c>
      <c r="J147" s="183">
        <v>47715000</v>
      </c>
      <c r="K147" s="184">
        <v>19086000</v>
      </c>
    </row>
    <row r="148" spans="1:11" ht="34.5" customHeight="1" x14ac:dyDescent="0.25">
      <c r="A148" s="250" t="s">
        <v>1171</v>
      </c>
      <c r="B148" s="251"/>
      <c r="C148" s="252" t="s">
        <v>343</v>
      </c>
      <c r="D148" s="253"/>
      <c r="E148" s="253"/>
      <c r="F148" s="253"/>
      <c r="G148" s="253"/>
      <c r="H148" s="254"/>
      <c r="I148" s="183">
        <v>63620000</v>
      </c>
      <c r="J148" s="183">
        <v>47715000</v>
      </c>
      <c r="K148" s="184">
        <v>19086000</v>
      </c>
    </row>
    <row r="149" spans="1:11" ht="34.5" customHeight="1" x14ac:dyDescent="0.25">
      <c r="A149" s="250" t="s">
        <v>1172</v>
      </c>
      <c r="B149" s="251"/>
      <c r="C149" s="252" t="s">
        <v>341</v>
      </c>
      <c r="D149" s="253"/>
      <c r="E149" s="253"/>
      <c r="F149" s="253"/>
      <c r="G149" s="253"/>
      <c r="H149" s="254"/>
      <c r="I149" s="183">
        <v>5000</v>
      </c>
      <c r="J149" s="183">
        <v>6000</v>
      </c>
      <c r="K149" s="184">
        <v>1264000</v>
      </c>
    </row>
    <row r="150" spans="1:11" ht="23.25" customHeight="1" x14ac:dyDescent="0.25">
      <c r="A150" s="250" t="s">
        <v>1173</v>
      </c>
      <c r="B150" s="251"/>
      <c r="C150" s="252" t="s">
        <v>340</v>
      </c>
      <c r="D150" s="253"/>
      <c r="E150" s="253"/>
      <c r="F150" s="253"/>
      <c r="G150" s="253"/>
      <c r="H150" s="254"/>
      <c r="I150" s="183">
        <v>5000</v>
      </c>
      <c r="J150" s="183">
        <v>6000</v>
      </c>
      <c r="K150" s="184">
        <v>1264000</v>
      </c>
    </row>
    <row r="151" spans="1:11" ht="23.25" customHeight="1" x14ac:dyDescent="0.25">
      <c r="A151" s="250" t="s">
        <v>1174</v>
      </c>
      <c r="B151" s="251"/>
      <c r="C151" s="252" t="s">
        <v>389</v>
      </c>
      <c r="D151" s="253"/>
      <c r="E151" s="253"/>
      <c r="F151" s="253"/>
      <c r="G151" s="253"/>
      <c r="H151" s="254"/>
      <c r="I151" s="183">
        <v>1102000</v>
      </c>
      <c r="J151" s="183">
        <v>1102000</v>
      </c>
      <c r="K151" s="184">
        <v>0</v>
      </c>
    </row>
    <row r="152" spans="1:11" ht="15" customHeight="1" x14ac:dyDescent="0.25">
      <c r="A152" s="250" t="s">
        <v>1175</v>
      </c>
      <c r="B152" s="251"/>
      <c r="C152" s="252" t="s">
        <v>390</v>
      </c>
      <c r="D152" s="253"/>
      <c r="E152" s="253"/>
      <c r="F152" s="253"/>
      <c r="G152" s="253"/>
      <c r="H152" s="254"/>
      <c r="I152" s="183">
        <v>1102000</v>
      </c>
      <c r="J152" s="183">
        <v>1102000</v>
      </c>
      <c r="K152" s="184">
        <v>0</v>
      </c>
    </row>
    <row r="153" spans="1:11" ht="15" customHeight="1" x14ac:dyDescent="0.25">
      <c r="A153" s="250" t="s">
        <v>1176</v>
      </c>
      <c r="B153" s="251"/>
      <c r="C153" s="252" t="s">
        <v>1177</v>
      </c>
      <c r="D153" s="253"/>
      <c r="E153" s="253"/>
      <c r="F153" s="253"/>
      <c r="G153" s="253"/>
      <c r="H153" s="254"/>
      <c r="I153" s="183">
        <v>1720000</v>
      </c>
      <c r="J153" s="183">
        <v>0</v>
      </c>
      <c r="K153" s="184">
        <v>0</v>
      </c>
    </row>
    <row r="154" spans="1:11" ht="15" customHeight="1" x14ac:dyDescent="0.25">
      <c r="A154" s="250" t="s">
        <v>1178</v>
      </c>
      <c r="B154" s="251"/>
      <c r="C154" s="252" t="s">
        <v>1179</v>
      </c>
      <c r="D154" s="253"/>
      <c r="E154" s="253"/>
      <c r="F154" s="253"/>
      <c r="G154" s="253"/>
      <c r="H154" s="254"/>
      <c r="I154" s="183">
        <v>1720000</v>
      </c>
      <c r="J154" s="183">
        <v>0</v>
      </c>
      <c r="K154" s="184">
        <v>0</v>
      </c>
    </row>
    <row r="155" spans="1:11" ht="15" customHeight="1" x14ac:dyDescent="0.25">
      <c r="A155" s="250" t="s">
        <v>1180</v>
      </c>
      <c r="B155" s="251"/>
      <c r="C155" s="252" t="s">
        <v>207</v>
      </c>
      <c r="D155" s="253"/>
      <c r="E155" s="253"/>
      <c r="F155" s="253"/>
      <c r="G155" s="253"/>
      <c r="H155" s="254"/>
      <c r="I155" s="183">
        <v>2660513000</v>
      </c>
      <c r="J155" s="183">
        <v>2660513000</v>
      </c>
      <c r="K155" s="184">
        <v>2660513000</v>
      </c>
    </row>
    <row r="156" spans="1:11" ht="23.25" customHeight="1" x14ac:dyDescent="0.25">
      <c r="A156" s="250" t="s">
        <v>1181</v>
      </c>
      <c r="B156" s="251"/>
      <c r="C156" s="252" t="s">
        <v>61</v>
      </c>
      <c r="D156" s="253"/>
      <c r="E156" s="253"/>
      <c r="F156" s="253"/>
      <c r="G156" s="253"/>
      <c r="H156" s="254"/>
      <c r="I156" s="183">
        <v>2660513000</v>
      </c>
      <c r="J156" s="183">
        <v>2660513000</v>
      </c>
      <c r="K156" s="184">
        <v>2660513000</v>
      </c>
    </row>
    <row r="157" spans="1:11" ht="15" customHeight="1" x14ac:dyDescent="0.25">
      <c r="A157" s="245" t="s">
        <v>1196</v>
      </c>
      <c r="B157" s="246"/>
      <c r="C157" s="247" t="s">
        <v>89</v>
      </c>
      <c r="D157" s="248"/>
      <c r="E157" s="248"/>
      <c r="F157" s="248"/>
      <c r="G157" s="248"/>
      <c r="H157" s="249"/>
      <c r="I157" s="188">
        <v>0</v>
      </c>
      <c r="J157" s="188">
        <v>0</v>
      </c>
      <c r="K157" s="187">
        <v>2500000</v>
      </c>
    </row>
    <row r="158" spans="1:11" x14ac:dyDescent="0.25">
      <c r="A158" s="250" t="s">
        <v>1197</v>
      </c>
      <c r="B158" s="251"/>
      <c r="C158" s="252" t="s">
        <v>311</v>
      </c>
      <c r="D158" s="253"/>
      <c r="E158" s="253"/>
      <c r="F158" s="253"/>
      <c r="G158" s="253"/>
      <c r="H158" s="254"/>
      <c r="I158" s="183">
        <v>0</v>
      </c>
      <c r="J158" s="183">
        <v>0</v>
      </c>
      <c r="K158" s="184">
        <v>2500000</v>
      </c>
    </row>
    <row r="159" spans="1:11" ht="29.25" customHeight="1" thickBot="1" x14ac:dyDescent="0.3">
      <c r="A159" s="277" t="s">
        <v>1198</v>
      </c>
      <c r="B159" s="278"/>
      <c r="C159" s="279" t="s">
        <v>293</v>
      </c>
      <c r="D159" s="280"/>
      <c r="E159" s="280"/>
      <c r="F159" s="280"/>
      <c r="G159" s="280"/>
      <c r="H159" s="281"/>
      <c r="I159" s="185">
        <v>0</v>
      </c>
      <c r="J159" s="185">
        <v>0</v>
      </c>
      <c r="K159" s="186">
        <v>2500000</v>
      </c>
    </row>
    <row r="160" spans="1:11" ht="13.8" thickBot="1" x14ac:dyDescent="0.3">
      <c r="A160" s="274" t="s">
        <v>1182</v>
      </c>
      <c r="B160" s="275"/>
      <c r="C160" s="275"/>
      <c r="D160" s="275"/>
      <c r="E160" s="275"/>
      <c r="F160" s="275"/>
      <c r="G160" s="275"/>
      <c r="H160" s="276"/>
      <c r="I160" s="181">
        <v>8732692920</v>
      </c>
      <c r="J160" s="181">
        <v>8968081680</v>
      </c>
      <c r="K160" s="182">
        <v>9575099130</v>
      </c>
    </row>
  </sheetData>
  <sheetProtection selectLockedCells="1" selectUnlockedCells="1"/>
  <mergeCells count="299">
    <mergeCell ref="A160:H160"/>
    <mergeCell ref="A157:B157"/>
    <mergeCell ref="C157:H157"/>
    <mergeCell ref="A158:B158"/>
    <mergeCell ref="C158:H158"/>
    <mergeCell ref="A159:B159"/>
    <mergeCell ref="C159:H159"/>
    <mergeCell ref="I6:K6"/>
    <mergeCell ref="A23:B23"/>
    <mergeCell ref="C23:H23"/>
    <mergeCell ref="A24:B24"/>
    <mergeCell ref="C24:H24"/>
    <mergeCell ref="A22:B22"/>
    <mergeCell ref="C22:H22"/>
    <mergeCell ref="A28:B28"/>
    <mergeCell ref="C28:H28"/>
    <mergeCell ref="A19:B19"/>
    <mergeCell ref="C19:H19"/>
    <mergeCell ref="A21:B21"/>
    <mergeCell ref="C21:H21"/>
    <mergeCell ref="A29:B29"/>
    <mergeCell ref="C29:H29"/>
    <mergeCell ref="C25:H25"/>
    <mergeCell ref="A26:B26"/>
    <mergeCell ref="C26:H26"/>
    <mergeCell ref="A27:B27"/>
    <mergeCell ref="C27:H27"/>
    <mergeCell ref="A25:B25"/>
    <mergeCell ref="A32:B32"/>
    <mergeCell ref="C32:H32"/>
    <mergeCell ref="A33:B33"/>
    <mergeCell ref="C33:H33"/>
    <mergeCell ref="A30:B30"/>
    <mergeCell ref="C30:H30"/>
    <mergeCell ref="A31:B31"/>
    <mergeCell ref="C31:H31"/>
    <mergeCell ref="A36:B36"/>
    <mergeCell ref="C36:H36"/>
    <mergeCell ref="A37:B37"/>
    <mergeCell ref="C37:H37"/>
    <mergeCell ref="A34:B34"/>
    <mergeCell ref="C34:H34"/>
    <mergeCell ref="A35:B35"/>
    <mergeCell ref="C35:H35"/>
    <mergeCell ref="A40:B40"/>
    <mergeCell ref="C40:H40"/>
    <mergeCell ref="A41:B41"/>
    <mergeCell ref="C41:H41"/>
    <mergeCell ref="A38:B38"/>
    <mergeCell ref="C38:H38"/>
    <mergeCell ref="A39:B39"/>
    <mergeCell ref="C39:H39"/>
    <mergeCell ref="A44:B44"/>
    <mergeCell ref="C44:H44"/>
    <mergeCell ref="A45:B45"/>
    <mergeCell ref="C45:H45"/>
    <mergeCell ref="A42:B42"/>
    <mergeCell ref="C42:H42"/>
    <mergeCell ref="A43:B43"/>
    <mergeCell ref="C43:H43"/>
    <mergeCell ref="A48:B48"/>
    <mergeCell ref="C48:H48"/>
    <mergeCell ref="A49:B49"/>
    <mergeCell ref="C49:H49"/>
    <mergeCell ref="A46:B46"/>
    <mergeCell ref="C46:H46"/>
    <mergeCell ref="A47:B47"/>
    <mergeCell ref="C47:H47"/>
    <mergeCell ref="A52:B52"/>
    <mergeCell ref="C52:H52"/>
    <mergeCell ref="A53:B53"/>
    <mergeCell ref="C53:H53"/>
    <mergeCell ref="A50:B50"/>
    <mergeCell ref="C50:H50"/>
    <mergeCell ref="A51:B51"/>
    <mergeCell ref="C51:H51"/>
    <mergeCell ref="A56:B56"/>
    <mergeCell ref="C56:H56"/>
    <mergeCell ref="A57:B57"/>
    <mergeCell ref="C57:H57"/>
    <mergeCell ref="A54:B54"/>
    <mergeCell ref="C54:H54"/>
    <mergeCell ref="A55:B55"/>
    <mergeCell ref="C55:H55"/>
    <mergeCell ref="A60:B60"/>
    <mergeCell ref="C60:H60"/>
    <mergeCell ref="A61:B61"/>
    <mergeCell ref="C61:H61"/>
    <mergeCell ref="A58:B58"/>
    <mergeCell ref="C58:H58"/>
    <mergeCell ref="A59:B59"/>
    <mergeCell ref="C59:H59"/>
    <mergeCell ref="A64:B64"/>
    <mergeCell ref="C64:H64"/>
    <mergeCell ref="A65:B65"/>
    <mergeCell ref="C65:H65"/>
    <mergeCell ref="A62:B62"/>
    <mergeCell ref="C62:H62"/>
    <mergeCell ref="A63:B63"/>
    <mergeCell ref="C63:H63"/>
    <mergeCell ref="A68:B68"/>
    <mergeCell ref="C68:H68"/>
    <mergeCell ref="A69:B69"/>
    <mergeCell ref="C69:H69"/>
    <mergeCell ref="A66:B66"/>
    <mergeCell ref="C66:H66"/>
    <mergeCell ref="A67:B67"/>
    <mergeCell ref="C67:H67"/>
    <mergeCell ref="A72:B72"/>
    <mergeCell ref="C72:H72"/>
    <mergeCell ref="A73:B73"/>
    <mergeCell ref="C73:H73"/>
    <mergeCell ref="A70:B70"/>
    <mergeCell ref="C70:H70"/>
    <mergeCell ref="A71:B71"/>
    <mergeCell ref="C71:H71"/>
    <mergeCell ref="A76:B76"/>
    <mergeCell ref="C76:H76"/>
    <mergeCell ref="A77:B77"/>
    <mergeCell ref="C77:H77"/>
    <mergeCell ref="A74:B74"/>
    <mergeCell ref="C74:H74"/>
    <mergeCell ref="A75:B75"/>
    <mergeCell ref="C75:H75"/>
    <mergeCell ref="A80:B80"/>
    <mergeCell ref="C80:H80"/>
    <mergeCell ref="A81:B81"/>
    <mergeCell ref="C81:H81"/>
    <mergeCell ref="A78:B78"/>
    <mergeCell ref="C78:H78"/>
    <mergeCell ref="A79:B79"/>
    <mergeCell ref="C79:H79"/>
    <mergeCell ref="A84:B84"/>
    <mergeCell ref="C84:H84"/>
    <mergeCell ref="A85:B85"/>
    <mergeCell ref="C85:H85"/>
    <mergeCell ref="A82:B82"/>
    <mergeCell ref="C82:H82"/>
    <mergeCell ref="A83:B83"/>
    <mergeCell ref="C83:H83"/>
    <mergeCell ref="A88:B88"/>
    <mergeCell ref="C88:H88"/>
    <mergeCell ref="A89:B89"/>
    <mergeCell ref="C89:H89"/>
    <mergeCell ref="A86:B86"/>
    <mergeCell ref="C86:H86"/>
    <mergeCell ref="A87:B87"/>
    <mergeCell ref="C87:H87"/>
    <mergeCell ref="A92:B92"/>
    <mergeCell ref="C92:H92"/>
    <mergeCell ref="A93:B93"/>
    <mergeCell ref="C93:H93"/>
    <mergeCell ref="A90:B90"/>
    <mergeCell ref="C90:H90"/>
    <mergeCell ref="A91:B91"/>
    <mergeCell ref="C91:H91"/>
    <mergeCell ref="A96:B96"/>
    <mergeCell ref="C96:H96"/>
    <mergeCell ref="A97:B97"/>
    <mergeCell ref="C97:H97"/>
    <mergeCell ref="A94:B94"/>
    <mergeCell ref="C94:H94"/>
    <mergeCell ref="A95:B95"/>
    <mergeCell ref="C95:H95"/>
    <mergeCell ref="A100:B100"/>
    <mergeCell ref="C100:H100"/>
    <mergeCell ref="A101:B101"/>
    <mergeCell ref="C101:H101"/>
    <mergeCell ref="A98:B98"/>
    <mergeCell ref="C98:H98"/>
    <mergeCell ref="A99:B99"/>
    <mergeCell ref="C99:H99"/>
    <mergeCell ref="A104:B104"/>
    <mergeCell ref="C104:H104"/>
    <mergeCell ref="A105:B105"/>
    <mergeCell ref="C105:H105"/>
    <mergeCell ref="A102:B102"/>
    <mergeCell ref="C102:H102"/>
    <mergeCell ref="A103:B103"/>
    <mergeCell ref="C103:H103"/>
    <mergeCell ref="A108:B108"/>
    <mergeCell ref="C108:H108"/>
    <mergeCell ref="A109:B109"/>
    <mergeCell ref="C109:H109"/>
    <mergeCell ref="A106:B106"/>
    <mergeCell ref="C106:H106"/>
    <mergeCell ref="A107:B107"/>
    <mergeCell ref="C107:H107"/>
    <mergeCell ref="A112:B112"/>
    <mergeCell ref="C112:H112"/>
    <mergeCell ref="A113:B113"/>
    <mergeCell ref="C113:H113"/>
    <mergeCell ref="A110:B110"/>
    <mergeCell ref="C110:H110"/>
    <mergeCell ref="A111:B111"/>
    <mergeCell ref="C111:H111"/>
    <mergeCell ref="A116:B116"/>
    <mergeCell ref="C116:H116"/>
    <mergeCell ref="A117:B117"/>
    <mergeCell ref="C117:H117"/>
    <mergeCell ref="A114:B114"/>
    <mergeCell ref="C114:H114"/>
    <mergeCell ref="A115:B115"/>
    <mergeCell ref="C115:H115"/>
    <mergeCell ref="A120:B120"/>
    <mergeCell ref="C120:H120"/>
    <mergeCell ref="A121:B121"/>
    <mergeCell ref="C121:H121"/>
    <mergeCell ref="A118:B118"/>
    <mergeCell ref="C118:H118"/>
    <mergeCell ref="A119:B119"/>
    <mergeCell ref="C119:H119"/>
    <mergeCell ref="A124:B124"/>
    <mergeCell ref="C124:H124"/>
    <mergeCell ref="A125:B125"/>
    <mergeCell ref="C125:H125"/>
    <mergeCell ref="A122:B122"/>
    <mergeCell ref="C122:H122"/>
    <mergeCell ref="A123:B123"/>
    <mergeCell ref="C123:H123"/>
    <mergeCell ref="A128:B128"/>
    <mergeCell ref="C128:H128"/>
    <mergeCell ref="A129:B129"/>
    <mergeCell ref="C129:H129"/>
    <mergeCell ref="A126:B126"/>
    <mergeCell ref="C126:H126"/>
    <mergeCell ref="A127:B127"/>
    <mergeCell ref="C127:H127"/>
    <mergeCell ref="A132:B132"/>
    <mergeCell ref="C132:H132"/>
    <mergeCell ref="A133:B133"/>
    <mergeCell ref="C133:H133"/>
    <mergeCell ref="A130:B130"/>
    <mergeCell ref="C130:H130"/>
    <mergeCell ref="A131:B131"/>
    <mergeCell ref="C131:H131"/>
    <mergeCell ref="A136:B136"/>
    <mergeCell ref="C136:H136"/>
    <mergeCell ref="A137:B137"/>
    <mergeCell ref="C137:H137"/>
    <mergeCell ref="A134:B134"/>
    <mergeCell ref="C134:H134"/>
    <mergeCell ref="A135:B135"/>
    <mergeCell ref="C135:H135"/>
    <mergeCell ref="A140:B140"/>
    <mergeCell ref="C140:H140"/>
    <mergeCell ref="A141:B141"/>
    <mergeCell ref="C141:H141"/>
    <mergeCell ref="A138:B138"/>
    <mergeCell ref="C138:H138"/>
    <mergeCell ref="A139:B139"/>
    <mergeCell ref="C139:H139"/>
    <mergeCell ref="A144:B144"/>
    <mergeCell ref="C144:H144"/>
    <mergeCell ref="A145:B145"/>
    <mergeCell ref="C145:H145"/>
    <mergeCell ref="A142:B142"/>
    <mergeCell ref="C142:H142"/>
    <mergeCell ref="A143:B143"/>
    <mergeCell ref="C143:H143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C152:H152"/>
    <mergeCell ref="A153:B153"/>
    <mergeCell ref="C153:H153"/>
    <mergeCell ref="A150:B150"/>
    <mergeCell ref="C150:H150"/>
    <mergeCell ref="A151:B151"/>
    <mergeCell ref="C151:H151"/>
    <mergeCell ref="I2:K2"/>
    <mergeCell ref="A10:J11"/>
    <mergeCell ref="A17:B17"/>
    <mergeCell ref="C17:H17"/>
    <mergeCell ref="A18:B18"/>
    <mergeCell ref="C18:H18"/>
    <mergeCell ref="A156:B156"/>
    <mergeCell ref="C156:H156"/>
    <mergeCell ref="A155:B155"/>
    <mergeCell ref="C155:H155"/>
    <mergeCell ref="A154:B154"/>
    <mergeCell ref="C154:H154"/>
    <mergeCell ref="A152:B152"/>
    <mergeCell ref="A12:K12"/>
    <mergeCell ref="A13:B14"/>
    <mergeCell ref="C13:H14"/>
    <mergeCell ref="I13:I14"/>
    <mergeCell ref="J13:K13"/>
    <mergeCell ref="A15:B15"/>
    <mergeCell ref="C15:H15"/>
    <mergeCell ref="A16:B16"/>
    <mergeCell ref="C16:H16"/>
    <mergeCell ref="A20:B20"/>
    <mergeCell ref="C20:H20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80" firstPageNumber="8" fitToHeight="5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L958"/>
  <sheetViews>
    <sheetView showGridLines="0" showZeros="0" view="pageBreakPreview" zoomScale="110" zoomScaleNormal="100" zoomScaleSheetLayoutView="110" workbookViewId="0">
      <selection activeCell="G3" sqref="G3"/>
    </sheetView>
  </sheetViews>
  <sheetFormatPr defaultRowHeight="13.2" x14ac:dyDescent="0.25"/>
  <cols>
    <col min="1" max="1" width="19.88671875" customWidth="1"/>
    <col min="2" max="2" width="27.5546875" customWidth="1"/>
    <col min="3" max="4" width="12.109375" customWidth="1"/>
    <col min="5" max="5" width="16.33203125" customWidth="1"/>
    <col min="7" max="7" width="18.109375" customWidth="1"/>
    <col min="8" max="8" width="20.5546875" customWidth="1"/>
    <col min="9" max="9" width="15.109375" customWidth="1"/>
  </cols>
  <sheetData>
    <row r="1" spans="1:12" ht="15.6" x14ac:dyDescent="0.3">
      <c r="H1" s="59" t="s">
        <v>21</v>
      </c>
      <c r="I1" s="76"/>
      <c r="J1" s="132"/>
    </row>
    <row r="2" spans="1:12" ht="12.75" customHeight="1" x14ac:dyDescent="0.25">
      <c r="H2" s="243" t="s">
        <v>9</v>
      </c>
      <c r="I2" s="243"/>
      <c r="J2" s="243"/>
      <c r="K2" s="243"/>
      <c r="L2" s="243"/>
    </row>
    <row r="3" spans="1:12" x14ac:dyDescent="0.25">
      <c r="H3" s="89" t="s">
        <v>1620</v>
      </c>
      <c r="I3" s="89"/>
      <c r="J3" s="132"/>
    </row>
    <row r="5" spans="1:12" ht="15.6" x14ac:dyDescent="0.3">
      <c r="H5" s="59" t="s">
        <v>21</v>
      </c>
      <c r="I5" s="76"/>
      <c r="J5" s="132"/>
    </row>
    <row r="6" spans="1:12" ht="12.75" customHeight="1" x14ac:dyDescent="0.25">
      <c r="H6" s="243" t="s">
        <v>9</v>
      </c>
      <c r="I6" s="243"/>
      <c r="J6" s="243"/>
      <c r="K6" s="243"/>
      <c r="L6" s="243"/>
    </row>
    <row r="7" spans="1:12" x14ac:dyDescent="0.25">
      <c r="H7" s="89" t="s">
        <v>1559</v>
      </c>
      <c r="I7" s="89"/>
      <c r="J7" s="132"/>
    </row>
    <row r="9" spans="1:12" ht="79.5" customHeight="1" x14ac:dyDescent="0.25">
      <c r="A9" s="290" t="s">
        <v>1556</v>
      </c>
      <c r="B9" s="290"/>
      <c r="C9" s="290"/>
      <c r="D9" s="290"/>
      <c r="E9" s="290"/>
      <c r="F9" s="290"/>
      <c r="G9" s="290"/>
      <c r="H9" s="290"/>
      <c r="I9" s="290"/>
    </row>
    <row r="10" spans="1:12" ht="13.8" thickBot="1" x14ac:dyDescent="0.3">
      <c r="A10" s="291"/>
      <c r="B10" s="291"/>
      <c r="C10" s="291"/>
      <c r="D10" s="291"/>
      <c r="E10" s="291"/>
      <c r="F10" s="291"/>
      <c r="G10" s="291"/>
      <c r="H10" s="291"/>
      <c r="I10" s="291"/>
    </row>
    <row r="11" spans="1:12" ht="13.8" thickBot="1" x14ac:dyDescent="0.3">
      <c r="A11" s="300" t="s">
        <v>106</v>
      </c>
      <c r="B11" s="300"/>
      <c r="C11" s="297" t="s">
        <v>317</v>
      </c>
      <c r="D11" s="297" t="s">
        <v>433</v>
      </c>
      <c r="E11" s="300" t="s">
        <v>318</v>
      </c>
      <c r="F11" s="300" t="s">
        <v>319</v>
      </c>
      <c r="G11" s="295" t="s">
        <v>1224</v>
      </c>
      <c r="H11" s="296"/>
      <c r="I11" s="296"/>
    </row>
    <row r="12" spans="1:12" ht="51" customHeight="1" thickBot="1" x14ac:dyDescent="0.3">
      <c r="A12" s="300"/>
      <c r="B12" s="300"/>
      <c r="C12" s="301"/>
      <c r="D12" s="301"/>
      <c r="E12" s="300"/>
      <c r="F12" s="300"/>
      <c r="G12" s="197">
        <v>2020</v>
      </c>
      <c r="H12" s="197">
        <v>2021</v>
      </c>
      <c r="I12" s="196">
        <v>2022</v>
      </c>
    </row>
    <row r="13" spans="1:12" ht="15.9" customHeight="1" thickBot="1" x14ac:dyDescent="0.3">
      <c r="A13" s="297">
        <v>1</v>
      </c>
      <c r="B13" s="297"/>
      <c r="C13" s="198">
        <v>2</v>
      </c>
      <c r="D13" s="198">
        <v>3</v>
      </c>
      <c r="E13" s="198">
        <v>4</v>
      </c>
      <c r="F13" s="199">
        <v>5</v>
      </c>
      <c r="G13" s="200">
        <v>6</v>
      </c>
      <c r="H13" s="198">
        <v>7</v>
      </c>
      <c r="I13" s="199">
        <v>8</v>
      </c>
    </row>
    <row r="14" spans="1:12" ht="15.9" customHeight="1" x14ac:dyDescent="0.25">
      <c r="A14" s="298" t="s">
        <v>434</v>
      </c>
      <c r="B14" s="299"/>
      <c r="C14" s="201" t="s">
        <v>320</v>
      </c>
      <c r="D14" s="201"/>
      <c r="E14" s="202"/>
      <c r="F14" s="203"/>
      <c r="G14" s="204">
        <v>1467231200</v>
      </c>
      <c r="H14" s="205">
        <v>1234738000</v>
      </c>
      <c r="I14" s="221">
        <v>1164008000</v>
      </c>
    </row>
    <row r="15" spans="1:12" ht="23.25" customHeight="1" x14ac:dyDescent="0.25">
      <c r="A15" s="284" t="s">
        <v>325</v>
      </c>
      <c r="B15" s="285"/>
      <c r="C15" s="206" t="s">
        <v>320</v>
      </c>
      <c r="D15" s="206" t="s">
        <v>80</v>
      </c>
      <c r="E15" s="207"/>
      <c r="F15" s="203"/>
      <c r="G15" s="208">
        <v>4232900</v>
      </c>
      <c r="H15" s="209">
        <v>4232900</v>
      </c>
      <c r="I15" s="222">
        <v>4232900</v>
      </c>
    </row>
    <row r="16" spans="1:12" ht="23.25" customHeight="1" x14ac:dyDescent="0.25">
      <c r="A16" s="286" t="s">
        <v>435</v>
      </c>
      <c r="B16" s="287"/>
      <c r="C16" s="206" t="s">
        <v>320</v>
      </c>
      <c r="D16" s="206" t="s">
        <v>80</v>
      </c>
      <c r="E16" s="210" t="s">
        <v>436</v>
      </c>
      <c r="F16" s="206"/>
      <c r="G16" s="208">
        <v>4232900</v>
      </c>
      <c r="H16" s="211">
        <v>4232900</v>
      </c>
      <c r="I16" s="223">
        <v>4232900</v>
      </c>
    </row>
    <row r="17" spans="1:9" x14ac:dyDescent="0.25">
      <c r="A17" s="282" t="s">
        <v>354</v>
      </c>
      <c r="B17" s="283"/>
      <c r="C17" s="206" t="s">
        <v>320</v>
      </c>
      <c r="D17" s="206" t="s">
        <v>80</v>
      </c>
      <c r="E17" s="212" t="s">
        <v>437</v>
      </c>
      <c r="F17" s="213"/>
      <c r="G17" s="208">
        <v>4232900</v>
      </c>
      <c r="H17" s="211">
        <v>4232900</v>
      </c>
      <c r="I17" s="224">
        <v>4232900</v>
      </c>
    </row>
    <row r="18" spans="1:9" ht="23.25" customHeight="1" x14ac:dyDescent="0.25">
      <c r="A18" s="282" t="s">
        <v>203</v>
      </c>
      <c r="B18" s="283"/>
      <c r="C18" s="206" t="s">
        <v>320</v>
      </c>
      <c r="D18" s="206" t="s">
        <v>80</v>
      </c>
      <c r="E18" s="212" t="s">
        <v>438</v>
      </c>
      <c r="F18" s="214"/>
      <c r="G18" s="208">
        <v>4232900</v>
      </c>
      <c r="H18" s="211">
        <v>4232900</v>
      </c>
      <c r="I18" s="224">
        <v>4232900</v>
      </c>
    </row>
    <row r="19" spans="1:9" x14ac:dyDescent="0.25">
      <c r="A19" s="282" t="s">
        <v>439</v>
      </c>
      <c r="B19" s="283"/>
      <c r="C19" s="206" t="s">
        <v>320</v>
      </c>
      <c r="D19" s="206" t="s">
        <v>80</v>
      </c>
      <c r="E19" s="212" t="s">
        <v>440</v>
      </c>
      <c r="F19" s="214"/>
      <c r="G19" s="208">
        <v>4232900</v>
      </c>
      <c r="H19" s="211">
        <v>4232900</v>
      </c>
      <c r="I19" s="224">
        <v>4232900</v>
      </c>
    </row>
    <row r="20" spans="1:9" ht="45.75" customHeight="1" x14ac:dyDescent="0.25">
      <c r="A20" s="282" t="s">
        <v>441</v>
      </c>
      <c r="B20" s="283"/>
      <c r="C20" s="206" t="s">
        <v>320</v>
      </c>
      <c r="D20" s="206" t="s">
        <v>80</v>
      </c>
      <c r="E20" s="212" t="s">
        <v>440</v>
      </c>
      <c r="F20" s="213" t="s">
        <v>258</v>
      </c>
      <c r="G20" s="208">
        <v>4232900</v>
      </c>
      <c r="H20" s="211">
        <v>4232900</v>
      </c>
      <c r="I20" s="224">
        <v>4232900</v>
      </c>
    </row>
    <row r="21" spans="1:9" ht="23.25" customHeight="1" x14ac:dyDescent="0.25">
      <c r="A21" s="282" t="s">
        <v>125</v>
      </c>
      <c r="B21" s="283"/>
      <c r="C21" s="206" t="s">
        <v>320</v>
      </c>
      <c r="D21" s="206" t="s">
        <v>80</v>
      </c>
      <c r="E21" s="212" t="s">
        <v>440</v>
      </c>
      <c r="F21" s="213" t="s">
        <v>38</v>
      </c>
      <c r="G21" s="208">
        <v>4232900</v>
      </c>
      <c r="H21" s="211">
        <v>4232900</v>
      </c>
      <c r="I21" s="224">
        <v>4232900</v>
      </c>
    </row>
    <row r="22" spans="1:9" ht="34.5" customHeight="1" x14ac:dyDescent="0.25">
      <c r="A22" s="284" t="s">
        <v>102</v>
      </c>
      <c r="B22" s="285"/>
      <c r="C22" s="206" t="s">
        <v>320</v>
      </c>
      <c r="D22" s="206" t="s">
        <v>98</v>
      </c>
      <c r="E22" s="207"/>
      <c r="F22" s="203"/>
      <c r="G22" s="208">
        <v>12016500</v>
      </c>
      <c r="H22" s="209">
        <v>12276500</v>
      </c>
      <c r="I22" s="222">
        <v>12276500</v>
      </c>
    </row>
    <row r="23" spans="1:9" ht="23.25" customHeight="1" x14ac:dyDescent="0.25">
      <c r="A23" s="286" t="s">
        <v>442</v>
      </c>
      <c r="B23" s="287"/>
      <c r="C23" s="206" t="s">
        <v>320</v>
      </c>
      <c r="D23" s="206" t="s">
        <v>98</v>
      </c>
      <c r="E23" s="210" t="s">
        <v>443</v>
      </c>
      <c r="F23" s="206"/>
      <c r="G23" s="208">
        <v>12016500</v>
      </c>
      <c r="H23" s="211">
        <v>12276500</v>
      </c>
      <c r="I23" s="223">
        <v>12276500</v>
      </c>
    </row>
    <row r="24" spans="1:9" ht="23.25" customHeight="1" x14ac:dyDescent="0.25">
      <c r="A24" s="282" t="s">
        <v>444</v>
      </c>
      <c r="B24" s="283"/>
      <c r="C24" s="206" t="s">
        <v>320</v>
      </c>
      <c r="D24" s="206" t="s">
        <v>98</v>
      </c>
      <c r="E24" s="212" t="s">
        <v>445</v>
      </c>
      <c r="F24" s="214"/>
      <c r="G24" s="208">
        <v>3176900</v>
      </c>
      <c r="H24" s="211">
        <v>3176900</v>
      </c>
      <c r="I24" s="224">
        <v>3176900</v>
      </c>
    </row>
    <row r="25" spans="1:9" ht="45.75" customHeight="1" x14ac:dyDescent="0.25">
      <c r="A25" s="282" t="s">
        <v>441</v>
      </c>
      <c r="B25" s="283"/>
      <c r="C25" s="206" t="s">
        <v>320</v>
      </c>
      <c r="D25" s="206" t="s">
        <v>98</v>
      </c>
      <c r="E25" s="212" t="s">
        <v>445</v>
      </c>
      <c r="F25" s="213" t="s">
        <v>258</v>
      </c>
      <c r="G25" s="208">
        <v>3176900</v>
      </c>
      <c r="H25" s="211">
        <v>3176900</v>
      </c>
      <c r="I25" s="224">
        <v>3176900</v>
      </c>
    </row>
    <row r="26" spans="1:9" ht="23.25" customHeight="1" x14ac:dyDescent="0.25">
      <c r="A26" s="282" t="s">
        <v>125</v>
      </c>
      <c r="B26" s="283"/>
      <c r="C26" s="206" t="s">
        <v>320</v>
      </c>
      <c r="D26" s="206" t="s">
        <v>98</v>
      </c>
      <c r="E26" s="212" t="s">
        <v>445</v>
      </c>
      <c r="F26" s="213" t="s">
        <v>38</v>
      </c>
      <c r="G26" s="208">
        <v>3176900</v>
      </c>
      <c r="H26" s="211">
        <v>3176900</v>
      </c>
      <c r="I26" s="224">
        <v>3176900</v>
      </c>
    </row>
    <row r="27" spans="1:9" ht="23.25" customHeight="1" x14ac:dyDescent="0.25">
      <c r="A27" s="282" t="s">
        <v>446</v>
      </c>
      <c r="B27" s="283"/>
      <c r="C27" s="206" t="s">
        <v>320</v>
      </c>
      <c r="D27" s="206" t="s">
        <v>98</v>
      </c>
      <c r="E27" s="212" t="s">
        <v>447</v>
      </c>
      <c r="F27" s="214"/>
      <c r="G27" s="208">
        <v>8839600</v>
      </c>
      <c r="H27" s="211">
        <v>9099600</v>
      </c>
      <c r="I27" s="224">
        <v>9099600</v>
      </c>
    </row>
    <row r="28" spans="1:9" ht="45.75" customHeight="1" x14ac:dyDescent="0.25">
      <c r="A28" s="282" t="s">
        <v>441</v>
      </c>
      <c r="B28" s="283"/>
      <c r="C28" s="206" t="s">
        <v>320</v>
      </c>
      <c r="D28" s="206" t="s">
        <v>98</v>
      </c>
      <c r="E28" s="212" t="s">
        <v>447</v>
      </c>
      <c r="F28" s="213" t="s">
        <v>258</v>
      </c>
      <c r="G28" s="208">
        <v>8413100</v>
      </c>
      <c r="H28" s="211">
        <v>8413100</v>
      </c>
      <c r="I28" s="224">
        <v>8413100</v>
      </c>
    </row>
    <row r="29" spans="1:9" ht="23.25" customHeight="1" x14ac:dyDescent="0.25">
      <c r="A29" s="282" t="s">
        <v>125</v>
      </c>
      <c r="B29" s="283"/>
      <c r="C29" s="206" t="s">
        <v>320</v>
      </c>
      <c r="D29" s="206" t="s">
        <v>98</v>
      </c>
      <c r="E29" s="212" t="s">
        <v>447</v>
      </c>
      <c r="F29" s="213" t="s">
        <v>38</v>
      </c>
      <c r="G29" s="208">
        <v>8413100</v>
      </c>
      <c r="H29" s="211">
        <v>8413100</v>
      </c>
      <c r="I29" s="224">
        <v>8413100</v>
      </c>
    </row>
    <row r="30" spans="1:9" ht="23.25" customHeight="1" x14ac:dyDescent="0.25">
      <c r="A30" s="282" t="s">
        <v>383</v>
      </c>
      <c r="B30" s="283"/>
      <c r="C30" s="206" t="s">
        <v>320</v>
      </c>
      <c r="D30" s="206" t="s">
        <v>98</v>
      </c>
      <c r="E30" s="212" t="s">
        <v>447</v>
      </c>
      <c r="F30" s="213" t="s">
        <v>130</v>
      </c>
      <c r="G30" s="208">
        <v>304500</v>
      </c>
      <c r="H30" s="211">
        <v>564500</v>
      </c>
      <c r="I30" s="224">
        <v>564500</v>
      </c>
    </row>
    <row r="31" spans="1:9" ht="23.25" customHeight="1" x14ac:dyDescent="0.25">
      <c r="A31" s="282" t="s">
        <v>249</v>
      </c>
      <c r="B31" s="283"/>
      <c r="C31" s="206" t="s">
        <v>320</v>
      </c>
      <c r="D31" s="206" t="s">
        <v>98</v>
      </c>
      <c r="E31" s="212" t="s">
        <v>447</v>
      </c>
      <c r="F31" s="213" t="s">
        <v>91</v>
      </c>
      <c r="G31" s="208">
        <v>304500</v>
      </c>
      <c r="H31" s="211">
        <v>564500</v>
      </c>
      <c r="I31" s="224">
        <v>564500</v>
      </c>
    </row>
    <row r="32" spans="1:9" x14ac:dyDescent="0.25">
      <c r="A32" s="282" t="s">
        <v>266</v>
      </c>
      <c r="B32" s="283"/>
      <c r="C32" s="206" t="s">
        <v>320</v>
      </c>
      <c r="D32" s="206" t="s">
        <v>98</v>
      </c>
      <c r="E32" s="212" t="s">
        <v>447</v>
      </c>
      <c r="F32" s="213" t="s">
        <v>267</v>
      </c>
      <c r="G32" s="208">
        <v>122000</v>
      </c>
      <c r="H32" s="211">
        <v>122000</v>
      </c>
      <c r="I32" s="224">
        <v>122000</v>
      </c>
    </row>
    <row r="33" spans="1:9" x14ac:dyDescent="0.25">
      <c r="A33" s="282" t="s">
        <v>107</v>
      </c>
      <c r="B33" s="283"/>
      <c r="C33" s="206" t="s">
        <v>320</v>
      </c>
      <c r="D33" s="206" t="s">
        <v>98</v>
      </c>
      <c r="E33" s="212" t="s">
        <v>447</v>
      </c>
      <c r="F33" s="213" t="s">
        <v>108</v>
      </c>
      <c r="G33" s="208">
        <v>122000</v>
      </c>
      <c r="H33" s="211">
        <v>122000</v>
      </c>
      <c r="I33" s="224">
        <v>122000</v>
      </c>
    </row>
    <row r="34" spans="1:9" ht="34.5" customHeight="1" x14ac:dyDescent="0.25">
      <c r="A34" s="284" t="s">
        <v>448</v>
      </c>
      <c r="B34" s="285"/>
      <c r="C34" s="206" t="s">
        <v>320</v>
      </c>
      <c r="D34" s="206" t="s">
        <v>255</v>
      </c>
      <c r="E34" s="207"/>
      <c r="F34" s="203"/>
      <c r="G34" s="208">
        <v>418602100</v>
      </c>
      <c r="H34" s="209">
        <v>431767000</v>
      </c>
      <c r="I34" s="222">
        <v>431779000</v>
      </c>
    </row>
    <row r="35" spans="1:9" x14ac:dyDescent="0.25">
      <c r="A35" s="286" t="s">
        <v>449</v>
      </c>
      <c r="B35" s="287"/>
      <c r="C35" s="206" t="s">
        <v>320</v>
      </c>
      <c r="D35" s="206" t="s">
        <v>255</v>
      </c>
      <c r="E35" s="210" t="s">
        <v>450</v>
      </c>
      <c r="F35" s="206"/>
      <c r="G35" s="208">
        <v>6355300</v>
      </c>
      <c r="H35" s="211">
        <v>6356300</v>
      </c>
      <c r="I35" s="223">
        <v>6368300</v>
      </c>
    </row>
    <row r="36" spans="1:9" x14ac:dyDescent="0.25">
      <c r="A36" s="282" t="s">
        <v>451</v>
      </c>
      <c r="B36" s="283"/>
      <c r="C36" s="206" t="s">
        <v>320</v>
      </c>
      <c r="D36" s="206" t="s">
        <v>255</v>
      </c>
      <c r="E36" s="212" t="s">
        <v>452</v>
      </c>
      <c r="F36" s="213"/>
      <c r="G36" s="208">
        <v>6355300</v>
      </c>
      <c r="H36" s="211">
        <v>6356300</v>
      </c>
      <c r="I36" s="224">
        <v>6368300</v>
      </c>
    </row>
    <row r="37" spans="1:9" ht="34.5" customHeight="1" x14ac:dyDescent="0.25">
      <c r="A37" s="282" t="s">
        <v>1225</v>
      </c>
      <c r="B37" s="283"/>
      <c r="C37" s="206" t="s">
        <v>320</v>
      </c>
      <c r="D37" s="206" t="s">
        <v>255</v>
      </c>
      <c r="E37" s="212" t="s">
        <v>1226</v>
      </c>
      <c r="F37" s="214"/>
      <c r="G37" s="208">
        <v>2109300</v>
      </c>
      <c r="H37" s="211">
        <v>2109300</v>
      </c>
      <c r="I37" s="224">
        <v>2109300</v>
      </c>
    </row>
    <row r="38" spans="1:9" ht="23.25" customHeight="1" x14ac:dyDescent="0.25">
      <c r="A38" s="282" t="s">
        <v>1227</v>
      </c>
      <c r="B38" s="283"/>
      <c r="C38" s="206" t="s">
        <v>320</v>
      </c>
      <c r="D38" s="206" t="s">
        <v>255</v>
      </c>
      <c r="E38" s="212" t="s">
        <v>1228</v>
      </c>
      <c r="F38" s="214"/>
      <c r="G38" s="208">
        <v>2109300</v>
      </c>
      <c r="H38" s="211">
        <v>2109300</v>
      </c>
      <c r="I38" s="224">
        <v>2109300</v>
      </c>
    </row>
    <row r="39" spans="1:9" ht="45.75" customHeight="1" x14ac:dyDescent="0.25">
      <c r="A39" s="282" t="s">
        <v>441</v>
      </c>
      <c r="B39" s="283"/>
      <c r="C39" s="206" t="s">
        <v>320</v>
      </c>
      <c r="D39" s="206" t="s">
        <v>255</v>
      </c>
      <c r="E39" s="212" t="s">
        <v>1228</v>
      </c>
      <c r="F39" s="213" t="s">
        <v>258</v>
      </c>
      <c r="G39" s="208">
        <v>2109300</v>
      </c>
      <c r="H39" s="211">
        <v>2109300</v>
      </c>
      <c r="I39" s="224">
        <v>2109300</v>
      </c>
    </row>
    <row r="40" spans="1:9" ht="23.25" customHeight="1" x14ac:dyDescent="0.25">
      <c r="A40" s="282" t="s">
        <v>125</v>
      </c>
      <c r="B40" s="283"/>
      <c r="C40" s="206" t="s">
        <v>320</v>
      </c>
      <c r="D40" s="206" t="s">
        <v>255</v>
      </c>
      <c r="E40" s="212" t="s">
        <v>1228</v>
      </c>
      <c r="F40" s="213" t="s">
        <v>38</v>
      </c>
      <c r="G40" s="208">
        <v>2109300</v>
      </c>
      <c r="H40" s="211">
        <v>2109300</v>
      </c>
      <c r="I40" s="224">
        <v>2109300</v>
      </c>
    </row>
    <row r="41" spans="1:9" ht="45.75" customHeight="1" x14ac:dyDescent="0.25">
      <c r="A41" s="282" t="s">
        <v>453</v>
      </c>
      <c r="B41" s="283"/>
      <c r="C41" s="206" t="s">
        <v>320</v>
      </c>
      <c r="D41" s="206" t="s">
        <v>255</v>
      </c>
      <c r="E41" s="212" t="s">
        <v>454</v>
      </c>
      <c r="F41" s="214"/>
      <c r="G41" s="208">
        <v>4246000</v>
      </c>
      <c r="H41" s="211">
        <v>4247000</v>
      </c>
      <c r="I41" s="224">
        <v>4259000</v>
      </c>
    </row>
    <row r="42" spans="1:9" ht="52.5" customHeight="1" x14ac:dyDescent="0.25">
      <c r="A42" s="282" t="s">
        <v>455</v>
      </c>
      <c r="B42" s="283"/>
      <c r="C42" s="206" t="s">
        <v>320</v>
      </c>
      <c r="D42" s="206" t="s">
        <v>255</v>
      </c>
      <c r="E42" s="212" t="s">
        <v>456</v>
      </c>
      <c r="F42" s="214"/>
      <c r="G42" s="208">
        <v>4246000</v>
      </c>
      <c r="H42" s="211">
        <v>4247000</v>
      </c>
      <c r="I42" s="224">
        <v>4259000</v>
      </c>
    </row>
    <row r="43" spans="1:9" ht="45.75" customHeight="1" x14ac:dyDescent="0.25">
      <c r="A43" s="282" t="s">
        <v>441</v>
      </c>
      <c r="B43" s="283"/>
      <c r="C43" s="206" t="s">
        <v>320</v>
      </c>
      <c r="D43" s="206" t="s">
        <v>255</v>
      </c>
      <c r="E43" s="212" t="s">
        <v>456</v>
      </c>
      <c r="F43" s="213" t="s">
        <v>258</v>
      </c>
      <c r="G43" s="208">
        <v>4246000</v>
      </c>
      <c r="H43" s="211">
        <v>4247000</v>
      </c>
      <c r="I43" s="224">
        <v>4259000</v>
      </c>
    </row>
    <row r="44" spans="1:9" ht="23.25" customHeight="1" x14ac:dyDescent="0.25">
      <c r="A44" s="282" t="s">
        <v>125</v>
      </c>
      <c r="B44" s="283"/>
      <c r="C44" s="206" t="s">
        <v>320</v>
      </c>
      <c r="D44" s="206" t="s">
        <v>255</v>
      </c>
      <c r="E44" s="212" t="s">
        <v>456</v>
      </c>
      <c r="F44" s="213" t="s">
        <v>38</v>
      </c>
      <c r="G44" s="208">
        <v>4246000</v>
      </c>
      <c r="H44" s="211">
        <v>4247000</v>
      </c>
      <c r="I44" s="224">
        <v>4259000</v>
      </c>
    </row>
    <row r="45" spans="1:9" x14ac:dyDescent="0.25">
      <c r="A45" s="286" t="s">
        <v>457</v>
      </c>
      <c r="B45" s="287"/>
      <c r="C45" s="206" t="s">
        <v>320</v>
      </c>
      <c r="D45" s="206" t="s">
        <v>255</v>
      </c>
      <c r="E45" s="210" t="s">
        <v>458</v>
      </c>
      <c r="F45" s="206"/>
      <c r="G45" s="208">
        <v>8648000</v>
      </c>
      <c r="H45" s="211">
        <v>8648000</v>
      </c>
      <c r="I45" s="223">
        <v>8648000</v>
      </c>
    </row>
    <row r="46" spans="1:9" x14ac:dyDescent="0.25">
      <c r="A46" s="282" t="s">
        <v>352</v>
      </c>
      <c r="B46" s="283"/>
      <c r="C46" s="206" t="s">
        <v>320</v>
      </c>
      <c r="D46" s="206" t="s">
        <v>255</v>
      </c>
      <c r="E46" s="212" t="s">
        <v>459</v>
      </c>
      <c r="F46" s="213"/>
      <c r="G46" s="208">
        <v>8648000</v>
      </c>
      <c r="H46" s="211">
        <v>8648000</v>
      </c>
      <c r="I46" s="224">
        <v>8648000</v>
      </c>
    </row>
    <row r="47" spans="1:9" ht="57" customHeight="1" x14ac:dyDescent="0.25">
      <c r="A47" s="282" t="s">
        <v>460</v>
      </c>
      <c r="B47" s="283"/>
      <c r="C47" s="206" t="s">
        <v>320</v>
      </c>
      <c r="D47" s="206" t="s">
        <v>255</v>
      </c>
      <c r="E47" s="212" t="s">
        <v>461</v>
      </c>
      <c r="F47" s="214"/>
      <c r="G47" s="208">
        <v>8648000</v>
      </c>
      <c r="H47" s="211">
        <v>8648000</v>
      </c>
      <c r="I47" s="224">
        <v>8648000</v>
      </c>
    </row>
    <row r="48" spans="1:9" ht="45.75" customHeight="1" x14ac:dyDescent="0.25">
      <c r="A48" s="282" t="s">
        <v>462</v>
      </c>
      <c r="B48" s="283"/>
      <c r="C48" s="206" t="s">
        <v>320</v>
      </c>
      <c r="D48" s="206" t="s">
        <v>255</v>
      </c>
      <c r="E48" s="212" t="s">
        <v>463</v>
      </c>
      <c r="F48" s="214"/>
      <c r="G48" s="208">
        <v>8648000</v>
      </c>
      <c r="H48" s="211">
        <v>8648000</v>
      </c>
      <c r="I48" s="224">
        <v>8648000</v>
      </c>
    </row>
    <row r="49" spans="1:9" ht="45.75" customHeight="1" x14ac:dyDescent="0.25">
      <c r="A49" s="282" t="s">
        <v>441</v>
      </c>
      <c r="B49" s="283"/>
      <c r="C49" s="206" t="s">
        <v>320</v>
      </c>
      <c r="D49" s="206" t="s">
        <v>255</v>
      </c>
      <c r="E49" s="212" t="s">
        <v>463</v>
      </c>
      <c r="F49" s="213" t="s">
        <v>258</v>
      </c>
      <c r="G49" s="208">
        <v>8466200</v>
      </c>
      <c r="H49" s="211">
        <v>8466200</v>
      </c>
      <c r="I49" s="224">
        <v>8466200</v>
      </c>
    </row>
    <row r="50" spans="1:9" ht="23.25" customHeight="1" x14ac:dyDescent="0.25">
      <c r="A50" s="282" t="s">
        <v>125</v>
      </c>
      <c r="B50" s="283"/>
      <c r="C50" s="206" t="s">
        <v>320</v>
      </c>
      <c r="D50" s="206" t="s">
        <v>255</v>
      </c>
      <c r="E50" s="212" t="s">
        <v>463</v>
      </c>
      <c r="F50" s="213" t="s">
        <v>38</v>
      </c>
      <c r="G50" s="208">
        <v>8466200</v>
      </c>
      <c r="H50" s="211">
        <v>8466200</v>
      </c>
      <c r="I50" s="224">
        <v>8466200</v>
      </c>
    </row>
    <row r="51" spans="1:9" ht="23.25" customHeight="1" x14ac:dyDescent="0.25">
      <c r="A51" s="282" t="s">
        <v>383</v>
      </c>
      <c r="B51" s="283"/>
      <c r="C51" s="206" t="s">
        <v>320</v>
      </c>
      <c r="D51" s="206" t="s">
        <v>255</v>
      </c>
      <c r="E51" s="212" t="s">
        <v>463</v>
      </c>
      <c r="F51" s="213" t="s">
        <v>130</v>
      </c>
      <c r="G51" s="208">
        <v>181800</v>
      </c>
      <c r="H51" s="211">
        <v>181800</v>
      </c>
      <c r="I51" s="224">
        <v>181800</v>
      </c>
    </row>
    <row r="52" spans="1:9" ht="23.25" customHeight="1" x14ac:dyDescent="0.25">
      <c r="A52" s="282" t="s">
        <v>249</v>
      </c>
      <c r="B52" s="283"/>
      <c r="C52" s="206" t="s">
        <v>320</v>
      </c>
      <c r="D52" s="206" t="s">
        <v>255</v>
      </c>
      <c r="E52" s="212" t="s">
        <v>463</v>
      </c>
      <c r="F52" s="213" t="s">
        <v>91</v>
      </c>
      <c r="G52" s="208">
        <v>181800</v>
      </c>
      <c r="H52" s="211">
        <v>181800</v>
      </c>
      <c r="I52" s="224">
        <v>181800</v>
      </c>
    </row>
    <row r="53" spans="1:9" x14ac:dyDescent="0.25">
      <c r="A53" s="286" t="s">
        <v>464</v>
      </c>
      <c r="B53" s="287"/>
      <c r="C53" s="206" t="s">
        <v>320</v>
      </c>
      <c r="D53" s="206" t="s">
        <v>255</v>
      </c>
      <c r="E53" s="210" t="s">
        <v>465</v>
      </c>
      <c r="F53" s="206"/>
      <c r="G53" s="208">
        <v>6556900</v>
      </c>
      <c r="H53" s="211">
        <v>6556900</v>
      </c>
      <c r="I53" s="223">
        <v>6556900</v>
      </c>
    </row>
    <row r="54" spans="1:9" x14ac:dyDescent="0.25">
      <c r="A54" s="282" t="s">
        <v>466</v>
      </c>
      <c r="B54" s="283"/>
      <c r="C54" s="206" t="s">
        <v>320</v>
      </c>
      <c r="D54" s="206" t="s">
        <v>255</v>
      </c>
      <c r="E54" s="212" t="s">
        <v>467</v>
      </c>
      <c r="F54" s="213"/>
      <c r="G54" s="208">
        <v>6556900</v>
      </c>
      <c r="H54" s="211">
        <v>6556900</v>
      </c>
      <c r="I54" s="224">
        <v>6556900</v>
      </c>
    </row>
    <row r="55" spans="1:9" ht="45.75" customHeight="1" x14ac:dyDescent="0.25">
      <c r="A55" s="282" t="s">
        <v>468</v>
      </c>
      <c r="B55" s="283"/>
      <c r="C55" s="206" t="s">
        <v>320</v>
      </c>
      <c r="D55" s="206" t="s">
        <v>255</v>
      </c>
      <c r="E55" s="212" t="s">
        <v>469</v>
      </c>
      <c r="F55" s="214"/>
      <c r="G55" s="208">
        <v>6556900</v>
      </c>
      <c r="H55" s="211">
        <v>6556900</v>
      </c>
      <c r="I55" s="224">
        <v>6556900</v>
      </c>
    </row>
    <row r="56" spans="1:9" ht="23.25" customHeight="1" x14ac:dyDescent="0.25">
      <c r="A56" s="282" t="s">
        <v>470</v>
      </c>
      <c r="B56" s="283"/>
      <c r="C56" s="206" t="s">
        <v>320</v>
      </c>
      <c r="D56" s="206" t="s">
        <v>255</v>
      </c>
      <c r="E56" s="212" t="s">
        <v>471</v>
      </c>
      <c r="F56" s="214"/>
      <c r="G56" s="208">
        <v>4263000</v>
      </c>
      <c r="H56" s="211">
        <v>4263000</v>
      </c>
      <c r="I56" s="224">
        <v>4263000</v>
      </c>
    </row>
    <row r="57" spans="1:9" ht="45.75" customHeight="1" x14ac:dyDescent="0.25">
      <c r="A57" s="282" t="s">
        <v>441</v>
      </c>
      <c r="B57" s="283"/>
      <c r="C57" s="206" t="s">
        <v>320</v>
      </c>
      <c r="D57" s="206" t="s">
        <v>255</v>
      </c>
      <c r="E57" s="212" t="s">
        <v>471</v>
      </c>
      <c r="F57" s="213" t="s">
        <v>258</v>
      </c>
      <c r="G57" s="208">
        <v>4263000</v>
      </c>
      <c r="H57" s="211">
        <v>4263000</v>
      </c>
      <c r="I57" s="224">
        <v>4263000</v>
      </c>
    </row>
    <row r="58" spans="1:9" ht="23.25" customHeight="1" x14ac:dyDescent="0.25">
      <c r="A58" s="282" t="s">
        <v>125</v>
      </c>
      <c r="B58" s="283"/>
      <c r="C58" s="206" t="s">
        <v>320</v>
      </c>
      <c r="D58" s="206" t="s">
        <v>255</v>
      </c>
      <c r="E58" s="212" t="s">
        <v>471</v>
      </c>
      <c r="F58" s="213" t="s">
        <v>38</v>
      </c>
      <c r="G58" s="208">
        <v>4263000</v>
      </c>
      <c r="H58" s="211">
        <v>4263000</v>
      </c>
      <c r="I58" s="224">
        <v>4263000</v>
      </c>
    </row>
    <row r="59" spans="1:9" ht="34.5" customHeight="1" x14ac:dyDescent="0.25">
      <c r="A59" s="282" t="s">
        <v>472</v>
      </c>
      <c r="B59" s="283"/>
      <c r="C59" s="206" t="s">
        <v>320</v>
      </c>
      <c r="D59" s="206" t="s">
        <v>255</v>
      </c>
      <c r="E59" s="212" t="s">
        <v>473</v>
      </c>
      <c r="F59" s="214"/>
      <c r="G59" s="208">
        <v>2293900</v>
      </c>
      <c r="H59" s="211">
        <v>2293900</v>
      </c>
      <c r="I59" s="224">
        <v>2293900</v>
      </c>
    </row>
    <row r="60" spans="1:9" ht="45.75" customHeight="1" x14ac:dyDescent="0.25">
      <c r="A60" s="282" t="s">
        <v>441</v>
      </c>
      <c r="B60" s="283"/>
      <c r="C60" s="206" t="s">
        <v>320</v>
      </c>
      <c r="D60" s="206" t="s">
        <v>255</v>
      </c>
      <c r="E60" s="212" t="s">
        <v>473</v>
      </c>
      <c r="F60" s="213" t="s">
        <v>258</v>
      </c>
      <c r="G60" s="208">
        <v>2293900</v>
      </c>
      <c r="H60" s="211">
        <v>2293900</v>
      </c>
      <c r="I60" s="224">
        <v>2293900</v>
      </c>
    </row>
    <row r="61" spans="1:9" ht="23.25" customHeight="1" x14ac:dyDescent="0.25">
      <c r="A61" s="282" t="s">
        <v>125</v>
      </c>
      <c r="B61" s="283"/>
      <c r="C61" s="206" t="s">
        <v>320</v>
      </c>
      <c r="D61" s="206" t="s">
        <v>255</v>
      </c>
      <c r="E61" s="212" t="s">
        <v>473</v>
      </c>
      <c r="F61" s="213" t="s">
        <v>38</v>
      </c>
      <c r="G61" s="208">
        <v>2293900</v>
      </c>
      <c r="H61" s="211">
        <v>2293900</v>
      </c>
      <c r="I61" s="224">
        <v>2293900</v>
      </c>
    </row>
    <row r="62" spans="1:9" x14ac:dyDescent="0.25">
      <c r="A62" s="286" t="s">
        <v>474</v>
      </c>
      <c r="B62" s="287"/>
      <c r="C62" s="206" t="s">
        <v>320</v>
      </c>
      <c r="D62" s="206" t="s">
        <v>255</v>
      </c>
      <c r="E62" s="210" t="s">
        <v>475</v>
      </c>
      <c r="F62" s="206"/>
      <c r="G62" s="208">
        <v>5690000</v>
      </c>
      <c r="H62" s="211">
        <v>5690000</v>
      </c>
      <c r="I62" s="223">
        <v>5690000</v>
      </c>
    </row>
    <row r="63" spans="1:9" ht="34.5" customHeight="1" x14ac:dyDescent="0.25">
      <c r="A63" s="282" t="s">
        <v>476</v>
      </c>
      <c r="B63" s="283"/>
      <c r="C63" s="206" t="s">
        <v>320</v>
      </c>
      <c r="D63" s="206" t="s">
        <v>255</v>
      </c>
      <c r="E63" s="212" t="s">
        <v>477</v>
      </c>
      <c r="F63" s="213"/>
      <c r="G63" s="208">
        <v>5690000</v>
      </c>
      <c r="H63" s="211">
        <v>5690000</v>
      </c>
      <c r="I63" s="224">
        <v>5690000</v>
      </c>
    </row>
    <row r="64" spans="1:9" ht="34.5" customHeight="1" x14ac:dyDescent="0.25">
      <c r="A64" s="282" t="s">
        <v>478</v>
      </c>
      <c r="B64" s="283"/>
      <c r="C64" s="206" t="s">
        <v>320</v>
      </c>
      <c r="D64" s="206" t="s">
        <v>255</v>
      </c>
      <c r="E64" s="212" t="s">
        <v>479</v>
      </c>
      <c r="F64" s="214"/>
      <c r="G64" s="208">
        <v>5690000</v>
      </c>
      <c r="H64" s="211">
        <v>5690000</v>
      </c>
      <c r="I64" s="224">
        <v>5690000</v>
      </c>
    </row>
    <row r="65" spans="1:9" ht="139.5" customHeight="1" x14ac:dyDescent="0.25">
      <c r="A65" s="282" t="s">
        <v>416</v>
      </c>
      <c r="B65" s="283"/>
      <c r="C65" s="206" t="s">
        <v>320</v>
      </c>
      <c r="D65" s="206" t="s">
        <v>255</v>
      </c>
      <c r="E65" s="212" t="s">
        <v>480</v>
      </c>
      <c r="F65" s="214"/>
      <c r="G65" s="208">
        <v>5690000</v>
      </c>
      <c r="H65" s="211">
        <v>5690000</v>
      </c>
      <c r="I65" s="224">
        <v>5690000</v>
      </c>
    </row>
    <row r="66" spans="1:9" ht="45.75" customHeight="1" x14ac:dyDescent="0.25">
      <c r="A66" s="282" t="s">
        <v>441</v>
      </c>
      <c r="B66" s="283"/>
      <c r="C66" s="206" t="s">
        <v>320</v>
      </c>
      <c r="D66" s="206" t="s">
        <v>255</v>
      </c>
      <c r="E66" s="212" t="s">
        <v>480</v>
      </c>
      <c r="F66" s="213" t="s">
        <v>258</v>
      </c>
      <c r="G66" s="208">
        <v>4878300</v>
      </c>
      <c r="H66" s="211">
        <v>4878300</v>
      </c>
      <c r="I66" s="224">
        <v>4878300</v>
      </c>
    </row>
    <row r="67" spans="1:9" ht="23.25" customHeight="1" x14ac:dyDescent="0.25">
      <c r="A67" s="282" t="s">
        <v>125</v>
      </c>
      <c r="B67" s="283"/>
      <c r="C67" s="206" t="s">
        <v>320</v>
      </c>
      <c r="D67" s="206" t="s">
        <v>255</v>
      </c>
      <c r="E67" s="212" t="s">
        <v>480</v>
      </c>
      <c r="F67" s="213" t="s">
        <v>38</v>
      </c>
      <c r="G67" s="208">
        <v>4878300</v>
      </c>
      <c r="H67" s="211">
        <v>4878300</v>
      </c>
      <c r="I67" s="224">
        <v>4878300</v>
      </c>
    </row>
    <row r="68" spans="1:9" ht="23.25" customHeight="1" x14ac:dyDescent="0.25">
      <c r="A68" s="282" t="s">
        <v>383</v>
      </c>
      <c r="B68" s="283"/>
      <c r="C68" s="206" t="s">
        <v>320</v>
      </c>
      <c r="D68" s="206" t="s">
        <v>255</v>
      </c>
      <c r="E68" s="212" t="s">
        <v>480</v>
      </c>
      <c r="F68" s="213" t="s">
        <v>130</v>
      </c>
      <c r="G68" s="208">
        <v>811700</v>
      </c>
      <c r="H68" s="211">
        <v>811700</v>
      </c>
      <c r="I68" s="224">
        <v>811700</v>
      </c>
    </row>
    <row r="69" spans="1:9" ht="23.25" customHeight="1" x14ac:dyDescent="0.25">
      <c r="A69" s="282" t="s">
        <v>249</v>
      </c>
      <c r="B69" s="283"/>
      <c r="C69" s="206" t="s">
        <v>320</v>
      </c>
      <c r="D69" s="206" t="s">
        <v>255</v>
      </c>
      <c r="E69" s="212" t="s">
        <v>480</v>
      </c>
      <c r="F69" s="213" t="s">
        <v>91</v>
      </c>
      <c r="G69" s="208">
        <v>811700</v>
      </c>
      <c r="H69" s="211">
        <v>811700</v>
      </c>
      <c r="I69" s="224">
        <v>811700</v>
      </c>
    </row>
    <row r="70" spans="1:9" ht="23.25" customHeight="1" x14ac:dyDescent="0.25">
      <c r="A70" s="286" t="s">
        <v>481</v>
      </c>
      <c r="B70" s="287"/>
      <c r="C70" s="206" t="s">
        <v>320</v>
      </c>
      <c r="D70" s="206" t="s">
        <v>255</v>
      </c>
      <c r="E70" s="210" t="s">
        <v>482</v>
      </c>
      <c r="F70" s="206"/>
      <c r="G70" s="208">
        <v>1218700</v>
      </c>
      <c r="H70" s="211">
        <v>1218700</v>
      </c>
      <c r="I70" s="223">
        <v>1218700</v>
      </c>
    </row>
    <row r="71" spans="1:9" x14ac:dyDescent="0.25">
      <c r="A71" s="282" t="s">
        <v>354</v>
      </c>
      <c r="B71" s="283"/>
      <c r="C71" s="206" t="s">
        <v>320</v>
      </c>
      <c r="D71" s="206" t="s">
        <v>255</v>
      </c>
      <c r="E71" s="212" t="s">
        <v>483</v>
      </c>
      <c r="F71" s="213"/>
      <c r="G71" s="208">
        <v>1218700</v>
      </c>
      <c r="H71" s="211">
        <v>1218700</v>
      </c>
      <c r="I71" s="224">
        <v>1218700</v>
      </c>
    </row>
    <row r="72" spans="1:9" ht="23.25" customHeight="1" x14ac:dyDescent="0.25">
      <c r="A72" s="282" t="s">
        <v>203</v>
      </c>
      <c r="B72" s="283"/>
      <c r="C72" s="206" t="s">
        <v>320</v>
      </c>
      <c r="D72" s="206" t="s">
        <v>255</v>
      </c>
      <c r="E72" s="212" t="s">
        <v>484</v>
      </c>
      <c r="F72" s="214"/>
      <c r="G72" s="208">
        <v>1218700</v>
      </c>
      <c r="H72" s="211">
        <v>1218700</v>
      </c>
      <c r="I72" s="224">
        <v>1218700</v>
      </c>
    </row>
    <row r="73" spans="1:9" ht="34.5" customHeight="1" x14ac:dyDescent="0.25">
      <c r="A73" s="282" t="s">
        <v>362</v>
      </c>
      <c r="B73" s="283"/>
      <c r="C73" s="206" t="s">
        <v>320</v>
      </c>
      <c r="D73" s="206" t="s">
        <v>255</v>
      </c>
      <c r="E73" s="212" t="s">
        <v>485</v>
      </c>
      <c r="F73" s="214"/>
      <c r="G73" s="208">
        <v>632000</v>
      </c>
      <c r="H73" s="211">
        <v>632000</v>
      </c>
      <c r="I73" s="224">
        <v>632000</v>
      </c>
    </row>
    <row r="74" spans="1:9" ht="45.75" customHeight="1" x14ac:dyDescent="0.25">
      <c r="A74" s="282" t="s">
        <v>441</v>
      </c>
      <c r="B74" s="283"/>
      <c r="C74" s="206" t="s">
        <v>320</v>
      </c>
      <c r="D74" s="206" t="s">
        <v>255</v>
      </c>
      <c r="E74" s="212" t="s">
        <v>485</v>
      </c>
      <c r="F74" s="213" t="s">
        <v>258</v>
      </c>
      <c r="G74" s="208">
        <v>632000</v>
      </c>
      <c r="H74" s="211">
        <v>632000</v>
      </c>
      <c r="I74" s="224">
        <v>632000</v>
      </c>
    </row>
    <row r="75" spans="1:9" ht="23.25" customHeight="1" x14ac:dyDescent="0.25">
      <c r="A75" s="282" t="s">
        <v>125</v>
      </c>
      <c r="B75" s="283"/>
      <c r="C75" s="206" t="s">
        <v>320</v>
      </c>
      <c r="D75" s="206" t="s">
        <v>255</v>
      </c>
      <c r="E75" s="212" t="s">
        <v>485</v>
      </c>
      <c r="F75" s="213" t="s">
        <v>38</v>
      </c>
      <c r="G75" s="208">
        <v>632000</v>
      </c>
      <c r="H75" s="211">
        <v>632000</v>
      </c>
      <c r="I75" s="224">
        <v>632000</v>
      </c>
    </row>
    <row r="76" spans="1:9" ht="34.5" customHeight="1" x14ac:dyDescent="0.25">
      <c r="A76" s="282" t="s">
        <v>486</v>
      </c>
      <c r="B76" s="283"/>
      <c r="C76" s="206" t="s">
        <v>320</v>
      </c>
      <c r="D76" s="206" t="s">
        <v>255</v>
      </c>
      <c r="E76" s="212" t="s">
        <v>487</v>
      </c>
      <c r="F76" s="214"/>
      <c r="G76" s="208">
        <v>586700</v>
      </c>
      <c r="H76" s="211">
        <v>586700</v>
      </c>
      <c r="I76" s="224">
        <v>586700</v>
      </c>
    </row>
    <row r="77" spans="1:9" ht="45.75" customHeight="1" x14ac:dyDescent="0.25">
      <c r="A77" s="282" t="s">
        <v>441</v>
      </c>
      <c r="B77" s="283"/>
      <c r="C77" s="206" t="s">
        <v>320</v>
      </c>
      <c r="D77" s="206" t="s">
        <v>255</v>
      </c>
      <c r="E77" s="212" t="s">
        <v>487</v>
      </c>
      <c r="F77" s="213" t="s">
        <v>258</v>
      </c>
      <c r="G77" s="208">
        <v>586700</v>
      </c>
      <c r="H77" s="211">
        <v>586700</v>
      </c>
      <c r="I77" s="224">
        <v>586700</v>
      </c>
    </row>
    <row r="78" spans="1:9" ht="23.25" customHeight="1" x14ac:dyDescent="0.25">
      <c r="A78" s="282" t="s">
        <v>125</v>
      </c>
      <c r="B78" s="283"/>
      <c r="C78" s="206" t="s">
        <v>320</v>
      </c>
      <c r="D78" s="206" t="s">
        <v>255</v>
      </c>
      <c r="E78" s="212" t="s">
        <v>487</v>
      </c>
      <c r="F78" s="213" t="s">
        <v>38</v>
      </c>
      <c r="G78" s="208">
        <v>586700</v>
      </c>
      <c r="H78" s="211">
        <v>586700</v>
      </c>
      <c r="I78" s="224">
        <v>586700</v>
      </c>
    </row>
    <row r="79" spans="1:9" ht="23.25" customHeight="1" x14ac:dyDescent="0.25">
      <c r="A79" s="286" t="s">
        <v>435</v>
      </c>
      <c r="B79" s="287"/>
      <c r="C79" s="206" t="s">
        <v>320</v>
      </c>
      <c r="D79" s="206" t="s">
        <v>255</v>
      </c>
      <c r="E79" s="210" t="s">
        <v>436</v>
      </c>
      <c r="F79" s="206"/>
      <c r="G79" s="208">
        <v>379635400</v>
      </c>
      <c r="H79" s="211">
        <v>392763300</v>
      </c>
      <c r="I79" s="223">
        <v>392763300</v>
      </c>
    </row>
    <row r="80" spans="1:9" ht="23.25" customHeight="1" x14ac:dyDescent="0.25">
      <c r="A80" s="282" t="s">
        <v>488</v>
      </c>
      <c r="B80" s="283"/>
      <c r="C80" s="206" t="s">
        <v>320</v>
      </c>
      <c r="D80" s="206" t="s">
        <v>255</v>
      </c>
      <c r="E80" s="212" t="s">
        <v>489</v>
      </c>
      <c r="F80" s="213"/>
      <c r="G80" s="208">
        <v>600000</v>
      </c>
      <c r="H80" s="211">
        <v>600000</v>
      </c>
      <c r="I80" s="224">
        <v>600000</v>
      </c>
    </row>
    <row r="81" spans="1:9" ht="23.25" customHeight="1" x14ac:dyDescent="0.25">
      <c r="A81" s="282" t="s">
        <v>490</v>
      </c>
      <c r="B81" s="283"/>
      <c r="C81" s="206" t="s">
        <v>320</v>
      </c>
      <c r="D81" s="206" t="s">
        <v>255</v>
      </c>
      <c r="E81" s="212" t="s">
        <v>491</v>
      </c>
      <c r="F81" s="214"/>
      <c r="G81" s="208">
        <v>600000</v>
      </c>
      <c r="H81" s="211">
        <v>600000</v>
      </c>
      <c r="I81" s="224">
        <v>600000</v>
      </c>
    </row>
    <row r="82" spans="1:9" ht="90.75" customHeight="1" x14ac:dyDescent="0.25">
      <c r="A82" s="282" t="s">
        <v>492</v>
      </c>
      <c r="B82" s="283"/>
      <c r="C82" s="206" t="s">
        <v>320</v>
      </c>
      <c r="D82" s="206" t="s">
        <v>255</v>
      </c>
      <c r="E82" s="212" t="s">
        <v>493</v>
      </c>
      <c r="F82" s="214"/>
      <c r="G82" s="208">
        <v>600000</v>
      </c>
      <c r="H82" s="211">
        <v>600000</v>
      </c>
      <c r="I82" s="224">
        <v>600000</v>
      </c>
    </row>
    <row r="83" spans="1:9" ht="23.25" customHeight="1" x14ac:dyDescent="0.25">
      <c r="A83" s="282" t="s">
        <v>383</v>
      </c>
      <c r="B83" s="283"/>
      <c r="C83" s="206" t="s">
        <v>320</v>
      </c>
      <c r="D83" s="206" t="s">
        <v>255</v>
      </c>
      <c r="E83" s="212" t="s">
        <v>493</v>
      </c>
      <c r="F83" s="213" t="s">
        <v>130</v>
      </c>
      <c r="G83" s="208">
        <v>600000</v>
      </c>
      <c r="H83" s="211">
        <v>600000</v>
      </c>
      <c r="I83" s="224">
        <v>600000</v>
      </c>
    </row>
    <row r="84" spans="1:9" ht="23.25" customHeight="1" x14ac:dyDescent="0.25">
      <c r="A84" s="282" t="s">
        <v>249</v>
      </c>
      <c r="B84" s="283"/>
      <c r="C84" s="206" t="s">
        <v>320</v>
      </c>
      <c r="D84" s="206" t="s">
        <v>255</v>
      </c>
      <c r="E84" s="212" t="s">
        <v>493</v>
      </c>
      <c r="F84" s="213" t="s">
        <v>91</v>
      </c>
      <c r="G84" s="208">
        <v>600000</v>
      </c>
      <c r="H84" s="211">
        <v>600000</v>
      </c>
      <c r="I84" s="224">
        <v>600000</v>
      </c>
    </row>
    <row r="85" spans="1:9" x14ac:dyDescent="0.25">
      <c r="A85" s="282" t="s">
        <v>354</v>
      </c>
      <c r="B85" s="283"/>
      <c r="C85" s="206" t="s">
        <v>320</v>
      </c>
      <c r="D85" s="206" t="s">
        <v>255</v>
      </c>
      <c r="E85" s="212" t="s">
        <v>437</v>
      </c>
      <c r="F85" s="213"/>
      <c r="G85" s="208">
        <v>379035400</v>
      </c>
      <c r="H85" s="211">
        <v>392163300</v>
      </c>
      <c r="I85" s="224">
        <v>392163300</v>
      </c>
    </row>
    <row r="86" spans="1:9" ht="23.25" customHeight="1" x14ac:dyDescent="0.25">
      <c r="A86" s="282" t="s">
        <v>203</v>
      </c>
      <c r="B86" s="283"/>
      <c r="C86" s="206" t="s">
        <v>320</v>
      </c>
      <c r="D86" s="206" t="s">
        <v>255</v>
      </c>
      <c r="E86" s="212" t="s">
        <v>438</v>
      </c>
      <c r="F86" s="214"/>
      <c r="G86" s="208">
        <v>379035400</v>
      </c>
      <c r="H86" s="211">
        <v>392163300</v>
      </c>
      <c r="I86" s="224">
        <v>392163300</v>
      </c>
    </row>
    <row r="87" spans="1:9" x14ac:dyDescent="0.25">
      <c r="A87" s="282" t="s">
        <v>494</v>
      </c>
      <c r="B87" s="283"/>
      <c r="C87" s="206" t="s">
        <v>320</v>
      </c>
      <c r="D87" s="206" t="s">
        <v>255</v>
      </c>
      <c r="E87" s="212" t="s">
        <v>495</v>
      </c>
      <c r="F87" s="214"/>
      <c r="G87" s="208">
        <v>378035400</v>
      </c>
      <c r="H87" s="211">
        <v>390963300</v>
      </c>
      <c r="I87" s="224">
        <v>390963300</v>
      </c>
    </row>
    <row r="88" spans="1:9" ht="45.75" customHeight="1" x14ac:dyDescent="0.25">
      <c r="A88" s="282" t="s">
        <v>441</v>
      </c>
      <c r="B88" s="283"/>
      <c r="C88" s="206" t="s">
        <v>320</v>
      </c>
      <c r="D88" s="206" t="s">
        <v>255</v>
      </c>
      <c r="E88" s="212" t="s">
        <v>495</v>
      </c>
      <c r="F88" s="213" t="s">
        <v>258</v>
      </c>
      <c r="G88" s="208">
        <v>353995900</v>
      </c>
      <c r="H88" s="211">
        <v>360643300</v>
      </c>
      <c r="I88" s="224">
        <v>360643300</v>
      </c>
    </row>
    <row r="89" spans="1:9" ht="23.25" customHeight="1" x14ac:dyDescent="0.25">
      <c r="A89" s="282" t="s">
        <v>125</v>
      </c>
      <c r="B89" s="283"/>
      <c r="C89" s="206" t="s">
        <v>320</v>
      </c>
      <c r="D89" s="206" t="s">
        <v>255</v>
      </c>
      <c r="E89" s="212" t="s">
        <v>495</v>
      </c>
      <c r="F89" s="213" t="s">
        <v>38</v>
      </c>
      <c r="G89" s="208">
        <v>353995900</v>
      </c>
      <c r="H89" s="211">
        <v>360643300</v>
      </c>
      <c r="I89" s="224">
        <v>360643300</v>
      </c>
    </row>
    <row r="90" spans="1:9" ht="23.25" customHeight="1" x14ac:dyDescent="0.25">
      <c r="A90" s="282" t="s">
        <v>383</v>
      </c>
      <c r="B90" s="283"/>
      <c r="C90" s="206" t="s">
        <v>320</v>
      </c>
      <c r="D90" s="206" t="s">
        <v>255</v>
      </c>
      <c r="E90" s="212" t="s">
        <v>495</v>
      </c>
      <c r="F90" s="213" t="s">
        <v>130</v>
      </c>
      <c r="G90" s="208">
        <v>16219500</v>
      </c>
      <c r="H90" s="211">
        <v>22470000</v>
      </c>
      <c r="I90" s="224">
        <v>22470000</v>
      </c>
    </row>
    <row r="91" spans="1:9" ht="23.25" customHeight="1" x14ac:dyDescent="0.25">
      <c r="A91" s="282" t="s">
        <v>249</v>
      </c>
      <c r="B91" s="283"/>
      <c r="C91" s="206" t="s">
        <v>320</v>
      </c>
      <c r="D91" s="206" t="s">
        <v>255</v>
      </c>
      <c r="E91" s="212" t="s">
        <v>495</v>
      </c>
      <c r="F91" s="213" t="s">
        <v>91</v>
      </c>
      <c r="G91" s="208">
        <v>16219500</v>
      </c>
      <c r="H91" s="211">
        <v>22470000</v>
      </c>
      <c r="I91" s="224">
        <v>22470000</v>
      </c>
    </row>
    <row r="92" spans="1:9" x14ac:dyDescent="0.25">
      <c r="A92" s="282" t="s">
        <v>266</v>
      </c>
      <c r="B92" s="283"/>
      <c r="C92" s="206" t="s">
        <v>320</v>
      </c>
      <c r="D92" s="206" t="s">
        <v>255</v>
      </c>
      <c r="E92" s="212" t="s">
        <v>495</v>
      </c>
      <c r="F92" s="213" t="s">
        <v>267</v>
      </c>
      <c r="G92" s="208">
        <v>7820000</v>
      </c>
      <c r="H92" s="211">
        <v>7850000</v>
      </c>
      <c r="I92" s="224">
        <v>7850000</v>
      </c>
    </row>
    <row r="93" spans="1:9" x14ac:dyDescent="0.25">
      <c r="A93" s="282" t="s">
        <v>107</v>
      </c>
      <c r="B93" s="283"/>
      <c r="C93" s="206" t="s">
        <v>320</v>
      </c>
      <c r="D93" s="206" t="s">
        <v>255</v>
      </c>
      <c r="E93" s="212" t="s">
        <v>495</v>
      </c>
      <c r="F93" s="213" t="s">
        <v>108</v>
      </c>
      <c r="G93" s="208">
        <v>7820000</v>
      </c>
      <c r="H93" s="211">
        <v>7850000</v>
      </c>
      <c r="I93" s="224">
        <v>7850000</v>
      </c>
    </row>
    <row r="94" spans="1:9" ht="23.25" customHeight="1" x14ac:dyDescent="0.25">
      <c r="A94" s="282" t="s">
        <v>1229</v>
      </c>
      <c r="B94" s="283"/>
      <c r="C94" s="206" t="s">
        <v>320</v>
      </c>
      <c r="D94" s="206" t="s">
        <v>255</v>
      </c>
      <c r="E94" s="212" t="s">
        <v>1230</v>
      </c>
      <c r="F94" s="214"/>
      <c r="G94" s="208">
        <v>350000</v>
      </c>
      <c r="H94" s="211">
        <v>400000</v>
      </c>
      <c r="I94" s="224">
        <v>400000</v>
      </c>
    </row>
    <row r="95" spans="1:9" ht="23.25" customHeight="1" x14ac:dyDescent="0.25">
      <c r="A95" s="282" t="s">
        <v>383</v>
      </c>
      <c r="B95" s="283"/>
      <c r="C95" s="206" t="s">
        <v>320</v>
      </c>
      <c r="D95" s="206" t="s">
        <v>255</v>
      </c>
      <c r="E95" s="212" t="s">
        <v>1230</v>
      </c>
      <c r="F95" s="213" t="s">
        <v>130</v>
      </c>
      <c r="G95" s="208">
        <v>350000</v>
      </c>
      <c r="H95" s="211">
        <v>400000</v>
      </c>
      <c r="I95" s="224">
        <v>400000</v>
      </c>
    </row>
    <row r="96" spans="1:9" ht="23.25" customHeight="1" x14ac:dyDescent="0.25">
      <c r="A96" s="282" t="s">
        <v>249</v>
      </c>
      <c r="B96" s="283"/>
      <c r="C96" s="206" t="s">
        <v>320</v>
      </c>
      <c r="D96" s="206" t="s">
        <v>255</v>
      </c>
      <c r="E96" s="212" t="s">
        <v>1230</v>
      </c>
      <c r="F96" s="213" t="s">
        <v>91</v>
      </c>
      <c r="G96" s="208">
        <v>350000</v>
      </c>
      <c r="H96" s="211">
        <v>400000</v>
      </c>
      <c r="I96" s="224">
        <v>400000</v>
      </c>
    </row>
    <row r="97" spans="1:9" x14ac:dyDescent="0.25">
      <c r="A97" s="282" t="s">
        <v>496</v>
      </c>
      <c r="B97" s="283"/>
      <c r="C97" s="206" t="s">
        <v>320</v>
      </c>
      <c r="D97" s="206" t="s">
        <v>255</v>
      </c>
      <c r="E97" s="212" t="s">
        <v>497</v>
      </c>
      <c r="F97" s="214"/>
      <c r="G97" s="208">
        <v>650000</v>
      </c>
      <c r="H97" s="211">
        <v>800000</v>
      </c>
      <c r="I97" s="224">
        <v>800000</v>
      </c>
    </row>
    <row r="98" spans="1:9" x14ac:dyDescent="0.25">
      <c r="A98" s="282" t="s">
        <v>266</v>
      </c>
      <c r="B98" s="283"/>
      <c r="C98" s="206" t="s">
        <v>320</v>
      </c>
      <c r="D98" s="206" t="s">
        <v>255</v>
      </c>
      <c r="E98" s="212" t="s">
        <v>497</v>
      </c>
      <c r="F98" s="213" t="s">
        <v>267</v>
      </c>
      <c r="G98" s="208">
        <v>650000</v>
      </c>
      <c r="H98" s="211">
        <v>800000</v>
      </c>
      <c r="I98" s="224">
        <v>800000</v>
      </c>
    </row>
    <row r="99" spans="1:9" x14ac:dyDescent="0.25">
      <c r="A99" s="282" t="s">
        <v>107</v>
      </c>
      <c r="B99" s="283"/>
      <c r="C99" s="206" t="s">
        <v>320</v>
      </c>
      <c r="D99" s="206" t="s">
        <v>255</v>
      </c>
      <c r="E99" s="212" t="s">
        <v>497</v>
      </c>
      <c r="F99" s="213" t="s">
        <v>108</v>
      </c>
      <c r="G99" s="208">
        <v>650000</v>
      </c>
      <c r="H99" s="211">
        <v>800000</v>
      </c>
      <c r="I99" s="224">
        <v>800000</v>
      </c>
    </row>
    <row r="100" spans="1:9" ht="23.25" customHeight="1" x14ac:dyDescent="0.25">
      <c r="A100" s="286" t="s">
        <v>498</v>
      </c>
      <c r="B100" s="287"/>
      <c r="C100" s="206" t="s">
        <v>320</v>
      </c>
      <c r="D100" s="206" t="s">
        <v>255</v>
      </c>
      <c r="E100" s="210" t="s">
        <v>499</v>
      </c>
      <c r="F100" s="206"/>
      <c r="G100" s="208">
        <v>5564000</v>
      </c>
      <c r="H100" s="211">
        <v>5600000</v>
      </c>
      <c r="I100" s="223">
        <v>5600000</v>
      </c>
    </row>
    <row r="101" spans="1:9" ht="34.5" customHeight="1" x14ac:dyDescent="0.25">
      <c r="A101" s="282" t="s">
        <v>500</v>
      </c>
      <c r="B101" s="283"/>
      <c r="C101" s="206" t="s">
        <v>320</v>
      </c>
      <c r="D101" s="206" t="s">
        <v>255</v>
      </c>
      <c r="E101" s="212" t="s">
        <v>501</v>
      </c>
      <c r="F101" s="213"/>
      <c r="G101" s="208">
        <v>5564000</v>
      </c>
      <c r="H101" s="211">
        <v>5600000</v>
      </c>
      <c r="I101" s="224">
        <v>5600000</v>
      </c>
    </row>
    <row r="102" spans="1:9" x14ac:dyDescent="0.25">
      <c r="A102" s="282" t="s">
        <v>502</v>
      </c>
      <c r="B102" s="283"/>
      <c r="C102" s="206" t="s">
        <v>320</v>
      </c>
      <c r="D102" s="206" t="s">
        <v>255</v>
      </c>
      <c r="E102" s="212" t="s">
        <v>503</v>
      </c>
      <c r="F102" s="214"/>
      <c r="G102" s="208">
        <v>5264000</v>
      </c>
      <c r="H102" s="211">
        <v>5300000</v>
      </c>
      <c r="I102" s="224">
        <v>5300000</v>
      </c>
    </row>
    <row r="103" spans="1:9" x14ac:dyDescent="0.25">
      <c r="A103" s="282" t="s">
        <v>504</v>
      </c>
      <c r="B103" s="283"/>
      <c r="C103" s="206" t="s">
        <v>320</v>
      </c>
      <c r="D103" s="206" t="s">
        <v>255</v>
      </c>
      <c r="E103" s="212" t="s">
        <v>505</v>
      </c>
      <c r="F103" s="214"/>
      <c r="G103" s="208">
        <v>5264000</v>
      </c>
      <c r="H103" s="211">
        <v>5300000</v>
      </c>
      <c r="I103" s="224">
        <v>5300000</v>
      </c>
    </row>
    <row r="104" spans="1:9" ht="23.25" customHeight="1" x14ac:dyDescent="0.25">
      <c r="A104" s="282" t="s">
        <v>383</v>
      </c>
      <c r="B104" s="283"/>
      <c r="C104" s="206" t="s">
        <v>320</v>
      </c>
      <c r="D104" s="206" t="s">
        <v>255</v>
      </c>
      <c r="E104" s="212" t="s">
        <v>505</v>
      </c>
      <c r="F104" s="213" t="s">
        <v>130</v>
      </c>
      <c r="G104" s="208">
        <v>5264000</v>
      </c>
      <c r="H104" s="211">
        <v>5300000</v>
      </c>
      <c r="I104" s="224">
        <v>5300000</v>
      </c>
    </row>
    <row r="105" spans="1:9" ht="23.25" customHeight="1" x14ac:dyDescent="0.25">
      <c r="A105" s="282" t="s">
        <v>249</v>
      </c>
      <c r="B105" s="283"/>
      <c r="C105" s="206" t="s">
        <v>320</v>
      </c>
      <c r="D105" s="206" t="s">
        <v>255</v>
      </c>
      <c r="E105" s="212" t="s">
        <v>505</v>
      </c>
      <c r="F105" s="213" t="s">
        <v>91</v>
      </c>
      <c r="G105" s="208">
        <v>5264000</v>
      </c>
      <c r="H105" s="211">
        <v>5300000</v>
      </c>
      <c r="I105" s="224">
        <v>5300000</v>
      </c>
    </row>
    <row r="106" spans="1:9" x14ac:dyDescent="0.25">
      <c r="A106" s="282" t="s">
        <v>506</v>
      </c>
      <c r="B106" s="283"/>
      <c r="C106" s="206" t="s">
        <v>320</v>
      </c>
      <c r="D106" s="206" t="s">
        <v>255</v>
      </c>
      <c r="E106" s="212" t="s">
        <v>507</v>
      </c>
      <c r="F106" s="214"/>
      <c r="G106" s="208">
        <v>300000</v>
      </c>
      <c r="H106" s="211">
        <v>300000</v>
      </c>
      <c r="I106" s="224">
        <v>300000</v>
      </c>
    </row>
    <row r="107" spans="1:9" x14ac:dyDescent="0.25">
      <c r="A107" s="282" t="s">
        <v>508</v>
      </c>
      <c r="B107" s="283"/>
      <c r="C107" s="206" t="s">
        <v>320</v>
      </c>
      <c r="D107" s="206" t="s">
        <v>255</v>
      </c>
      <c r="E107" s="212" t="s">
        <v>509</v>
      </c>
      <c r="F107" s="214"/>
      <c r="G107" s="208">
        <v>300000</v>
      </c>
      <c r="H107" s="211">
        <v>300000</v>
      </c>
      <c r="I107" s="224">
        <v>300000</v>
      </c>
    </row>
    <row r="108" spans="1:9" ht="23.25" customHeight="1" x14ac:dyDescent="0.25">
      <c r="A108" s="282" t="s">
        <v>383</v>
      </c>
      <c r="B108" s="283"/>
      <c r="C108" s="206" t="s">
        <v>320</v>
      </c>
      <c r="D108" s="206" t="s">
        <v>255</v>
      </c>
      <c r="E108" s="212" t="s">
        <v>509</v>
      </c>
      <c r="F108" s="213" t="s">
        <v>130</v>
      </c>
      <c r="G108" s="208">
        <v>300000</v>
      </c>
      <c r="H108" s="211">
        <v>300000</v>
      </c>
      <c r="I108" s="224">
        <v>300000</v>
      </c>
    </row>
    <row r="109" spans="1:9" ht="23.25" customHeight="1" x14ac:dyDescent="0.25">
      <c r="A109" s="282" t="s">
        <v>249</v>
      </c>
      <c r="B109" s="283"/>
      <c r="C109" s="206" t="s">
        <v>320</v>
      </c>
      <c r="D109" s="206" t="s">
        <v>255</v>
      </c>
      <c r="E109" s="212" t="s">
        <v>509</v>
      </c>
      <c r="F109" s="213" t="s">
        <v>91</v>
      </c>
      <c r="G109" s="208">
        <v>300000</v>
      </c>
      <c r="H109" s="211">
        <v>300000</v>
      </c>
      <c r="I109" s="224">
        <v>300000</v>
      </c>
    </row>
    <row r="110" spans="1:9" ht="23.25" customHeight="1" x14ac:dyDescent="0.25">
      <c r="A110" s="286" t="s">
        <v>510</v>
      </c>
      <c r="B110" s="287"/>
      <c r="C110" s="206" t="s">
        <v>320</v>
      </c>
      <c r="D110" s="206" t="s">
        <v>255</v>
      </c>
      <c r="E110" s="210" t="s">
        <v>511</v>
      </c>
      <c r="F110" s="206"/>
      <c r="G110" s="208">
        <v>4933800</v>
      </c>
      <c r="H110" s="211">
        <v>4933800</v>
      </c>
      <c r="I110" s="223">
        <v>4933800</v>
      </c>
    </row>
    <row r="111" spans="1:9" ht="23.25" customHeight="1" x14ac:dyDescent="0.25">
      <c r="A111" s="282" t="s">
        <v>512</v>
      </c>
      <c r="B111" s="283"/>
      <c r="C111" s="206" t="s">
        <v>320</v>
      </c>
      <c r="D111" s="206" t="s">
        <v>255</v>
      </c>
      <c r="E111" s="212" t="s">
        <v>513</v>
      </c>
      <c r="F111" s="213"/>
      <c r="G111" s="208">
        <v>4933800</v>
      </c>
      <c r="H111" s="211">
        <v>4933800</v>
      </c>
      <c r="I111" s="224">
        <v>4933800</v>
      </c>
    </row>
    <row r="112" spans="1:9" ht="45.75" customHeight="1" x14ac:dyDescent="0.25">
      <c r="A112" s="282" t="s">
        <v>514</v>
      </c>
      <c r="B112" s="283"/>
      <c r="C112" s="206" t="s">
        <v>320</v>
      </c>
      <c r="D112" s="206" t="s">
        <v>255</v>
      </c>
      <c r="E112" s="212" t="s">
        <v>515</v>
      </c>
      <c r="F112" s="214"/>
      <c r="G112" s="208">
        <v>4933800</v>
      </c>
      <c r="H112" s="211">
        <v>4933800</v>
      </c>
      <c r="I112" s="224">
        <v>4933800</v>
      </c>
    </row>
    <row r="113" spans="1:9" ht="113.25" customHeight="1" x14ac:dyDescent="0.25">
      <c r="A113" s="282" t="s">
        <v>516</v>
      </c>
      <c r="B113" s="283"/>
      <c r="C113" s="206" t="s">
        <v>320</v>
      </c>
      <c r="D113" s="206" t="s">
        <v>255</v>
      </c>
      <c r="E113" s="212" t="s">
        <v>517</v>
      </c>
      <c r="F113" s="214"/>
      <c r="G113" s="208">
        <v>4267000</v>
      </c>
      <c r="H113" s="211">
        <v>4267000</v>
      </c>
      <c r="I113" s="224">
        <v>4267000</v>
      </c>
    </row>
    <row r="114" spans="1:9" ht="45.75" customHeight="1" x14ac:dyDescent="0.25">
      <c r="A114" s="282" t="s">
        <v>441</v>
      </c>
      <c r="B114" s="283"/>
      <c r="C114" s="206" t="s">
        <v>320</v>
      </c>
      <c r="D114" s="206" t="s">
        <v>255</v>
      </c>
      <c r="E114" s="212" t="s">
        <v>517</v>
      </c>
      <c r="F114" s="213" t="s">
        <v>258</v>
      </c>
      <c r="G114" s="208">
        <v>4267000</v>
      </c>
      <c r="H114" s="211">
        <v>4267000</v>
      </c>
      <c r="I114" s="224">
        <v>4267000</v>
      </c>
    </row>
    <row r="115" spans="1:9" ht="23.25" customHeight="1" x14ac:dyDescent="0.25">
      <c r="A115" s="282" t="s">
        <v>125</v>
      </c>
      <c r="B115" s="283"/>
      <c r="C115" s="206" t="s">
        <v>320</v>
      </c>
      <c r="D115" s="206" t="s">
        <v>255</v>
      </c>
      <c r="E115" s="212" t="s">
        <v>517</v>
      </c>
      <c r="F115" s="213" t="s">
        <v>38</v>
      </c>
      <c r="G115" s="208">
        <v>4267000</v>
      </c>
      <c r="H115" s="211">
        <v>4267000</v>
      </c>
      <c r="I115" s="224">
        <v>4267000</v>
      </c>
    </row>
    <row r="116" spans="1:9" ht="124.5" customHeight="1" x14ac:dyDescent="0.25">
      <c r="A116" s="282" t="s">
        <v>518</v>
      </c>
      <c r="B116" s="283"/>
      <c r="C116" s="206" t="s">
        <v>320</v>
      </c>
      <c r="D116" s="206" t="s">
        <v>255</v>
      </c>
      <c r="E116" s="212" t="s">
        <v>519</v>
      </c>
      <c r="F116" s="214"/>
      <c r="G116" s="208">
        <v>666800</v>
      </c>
      <c r="H116" s="211">
        <v>666800</v>
      </c>
      <c r="I116" s="224">
        <v>666800</v>
      </c>
    </row>
    <row r="117" spans="1:9" ht="45.75" customHeight="1" x14ac:dyDescent="0.25">
      <c r="A117" s="282" t="s">
        <v>441</v>
      </c>
      <c r="B117" s="283"/>
      <c r="C117" s="206" t="s">
        <v>320</v>
      </c>
      <c r="D117" s="206" t="s">
        <v>255</v>
      </c>
      <c r="E117" s="212" t="s">
        <v>519</v>
      </c>
      <c r="F117" s="213" t="s">
        <v>258</v>
      </c>
      <c r="G117" s="208">
        <v>666800</v>
      </c>
      <c r="H117" s="211">
        <v>666800</v>
      </c>
      <c r="I117" s="224">
        <v>666800</v>
      </c>
    </row>
    <row r="118" spans="1:9" ht="23.25" customHeight="1" x14ac:dyDescent="0.25">
      <c r="A118" s="282" t="s">
        <v>125</v>
      </c>
      <c r="B118" s="283"/>
      <c r="C118" s="206" t="s">
        <v>320</v>
      </c>
      <c r="D118" s="206" t="s">
        <v>255</v>
      </c>
      <c r="E118" s="212" t="s">
        <v>519</v>
      </c>
      <c r="F118" s="213" t="s">
        <v>38</v>
      </c>
      <c r="G118" s="208">
        <v>666800</v>
      </c>
      <c r="H118" s="211">
        <v>666800</v>
      </c>
      <c r="I118" s="224">
        <v>666800</v>
      </c>
    </row>
    <row r="119" spans="1:9" ht="34.5" customHeight="1" x14ac:dyDescent="0.25">
      <c r="A119" s="284" t="s">
        <v>520</v>
      </c>
      <c r="B119" s="285"/>
      <c r="C119" s="206" t="s">
        <v>320</v>
      </c>
      <c r="D119" s="206" t="s">
        <v>93</v>
      </c>
      <c r="E119" s="207"/>
      <c r="F119" s="203"/>
      <c r="G119" s="208">
        <v>40409000</v>
      </c>
      <c r="H119" s="209">
        <v>40409000</v>
      </c>
      <c r="I119" s="222">
        <v>40409000</v>
      </c>
    </row>
    <row r="120" spans="1:9" ht="23.25" customHeight="1" x14ac:dyDescent="0.25">
      <c r="A120" s="286" t="s">
        <v>435</v>
      </c>
      <c r="B120" s="287"/>
      <c r="C120" s="206" t="s">
        <v>320</v>
      </c>
      <c r="D120" s="206" t="s">
        <v>93</v>
      </c>
      <c r="E120" s="210" t="s">
        <v>436</v>
      </c>
      <c r="F120" s="206"/>
      <c r="G120" s="208">
        <v>34000000</v>
      </c>
      <c r="H120" s="211">
        <v>34000000</v>
      </c>
      <c r="I120" s="223">
        <v>34000000</v>
      </c>
    </row>
    <row r="121" spans="1:9" x14ac:dyDescent="0.25">
      <c r="A121" s="282" t="s">
        <v>354</v>
      </c>
      <c r="B121" s="283"/>
      <c r="C121" s="206" t="s">
        <v>320</v>
      </c>
      <c r="D121" s="206" t="s">
        <v>93</v>
      </c>
      <c r="E121" s="212" t="s">
        <v>437</v>
      </c>
      <c r="F121" s="213"/>
      <c r="G121" s="208">
        <v>34000000</v>
      </c>
      <c r="H121" s="211">
        <v>34000000</v>
      </c>
      <c r="I121" s="224">
        <v>34000000</v>
      </c>
    </row>
    <row r="122" spans="1:9" ht="23.25" customHeight="1" x14ac:dyDescent="0.25">
      <c r="A122" s="282" t="s">
        <v>203</v>
      </c>
      <c r="B122" s="283"/>
      <c r="C122" s="206" t="s">
        <v>320</v>
      </c>
      <c r="D122" s="206" t="s">
        <v>93</v>
      </c>
      <c r="E122" s="212" t="s">
        <v>438</v>
      </c>
      <c r="F122" s="214"/>
      <c r="G122" s="208">
        <v>34000000</v>
      </c>
      <c r="H122" s="211">
        <v>34000000</v>
      </c>
      <c r="I122" s="224">
        <v>34000000</v>
      </c>
    </row>
    <row r="123" spans="1:9" x14ac:dyDescent="0.25">
      <c r="A123" s="282" t="s">
        <v>521</v>
      </c>
      <c r="B123" s="283"/>
      <c r="C123" s="206" t="s">
        <v>320</v>
      </c>
      <c r="D123" s="206" t="s">
        <v>93</v>
      </c>
      <c r="E123" s="212" t="s">
        <v>522</v>
      </c>
      <c r="F123" s="214"/>
      <c r="G123" s="208">
        <v>34000000</v>
      </c>
      <c r="H123" s="211">
        <v>34000000</v>
      </c>
      <c r="I123" s="224">
        <v>34000000</v>
      </c>
    </row>
    <row r="124" spans="1:9" ht="45.75" customHeight="1" x14ac:dyDescent="0.25">
      <c r="A124" s="282" t="s">
        <v>441</v>
      </c>
      <c r="B124" s="283"/>
      <c r="C124" s="206" t="s">
        <v>320</v>
      </c>
      <c r="D124" s="206" t="s">
        <v>93</v>
      </c>
      <c r="E124" s="212" t="s">
        <v>522</v>
      </c>
      <c r="F124" s="213" t="s">
        <v>258</v>
      </c>
      <c r="G124" s="208">
        <v>33526000</v>
      </c>
      <c r="H124" s="211">
        <v>33526000</v>
      </c>
      <c r="I124" s="224">
        <v>33526000</v>
      </c>
    </row>
    <row r="125" spans="1:9" ht="23.25" customHeight="1" x14ac:dyDescent="0.25">
      <c r="A125" s="282" t="s">
        <v>125</v>
      </c>
      <c r="B125" s="283"/>
      <c r="C125" s="206" t="s">
        <v>320</v>
      </c>
      <c r="D125" s="206" t="s">
        <v>93</v>
      </c>
      <c r="E125" s="212" t="s">
        <v>522</v>
      </c>
      <c r="F125" s="213" t="s">
        <v>38</v>
      </c>
      <c r="G125" s="208">
        <v>33526000</v>
      </c>
      <c r="H125" s="211">
        <v>33526000</v>
      </c>
      <c r="I125" s="224">
        <v>33526000</v>
      </c>
    </row>
    <row r="126" spans="1:9" ht="23.25" customHeight="1" x14ac:dyDescent="0.25">
      <c r="A126" s="282" t="s">
        <v>383</v>
      </c>
      <c r="B126" s="283"/>
      <c r="C126" s="206" t="s">
        <v>320</v>
      </c>
      <c r="D126" s="206" t="s">
        <v>93</v>
      </c>
      <c r="E126" s="212" t="s">
        <v>522</v>
      </c>
      <c r="F126" s="213" t="s">
        <v>130</v>
      </c>
      <c r="G126" s="208">
        <v>474000</v>
      </c>
      <c r="H126" s="211">
        <v>474000</v>
      </c>
      <c r="I126" s="224">
        <v>474000</v>
      </c>
    </row>
    <row r="127" spans="1:9" ht="23.25" customHeight="1" x14ac:dyDescent="0.25">
      <c r="A127" s="282" t="s">
        <v>249</v>
      </c>
      <c r="B127" s="283"/>
      <c r="C127" s="206" t="s">
        <v>320</v>
      </c>
      <c r="D127" s="206" t="s">
        <v>93</v>
      </c>
      <c r="E127" s="212" t="s">
        <v>522</v>
      </c>
      <c r="F127" s="213" t="s">
        <v>91</v>
      </c>
      <c r="G127" s="208">
        <v>474000</v>
      </c>
      <c r="H127" s="211">
        <v>474000</v>
      </c>
      <c r="I127" s="224">
        <v>474000</v>
      </c>
    </row>
    <row r="128" spans="1:9" ht="23.25" customHeight="1" x14ac:dyDescent="0.25">
      <c r="A128" s="286" t="s">
        <v>442</v>
      </c>
      <c r="B128" s="287"/>
      <c r="C128" s="206" t="s">
        <v>320</v>
      </c>
      <c r="D128" s="206" t="s">
        <v>93</v>
      </c>
      <c r="E128" s="210" t="s">
        <v>443</v>
      </c>
      <c r="F128" s="206"/>
      <c r="G128" s="208">
        <v>6409000</v>
      </c>
      <c r="H128" s="211">
        <v>6409000</v>
      </c>
      <c r="I128" s="223">
        <v>6409000</v>
      </c>
    </row>
    <row r="129" spans="1:9" x14ac:dyDescent="0.25">
      <c r="A129" s="282" t="s">
        <v>523</v>
      </c>
      <c r="B129" s="283"/>
      <c r="C129" s="206" t="s">
        <v>320</v>
      </c>
      <c r="D129" s="206" t="s">
        <v>93</v>
      </c>
      <c r="E129" s="212" t="s">
        <v>524</v>
      </c>
      <c r="F129" s="214"/>
      <c r="G129" s="208">
        <v>2823500</v>
      </c>
      <c r="H129" s="211">
        <v>2823500</v>
      </c>
      <c r="I129" s="224">
        <v>2823500</v>
      </c>
    </row>
    <row r="130" spans="1:9" ht="45.75" customHeight="1" x14ac:dyDescent="0.25">
      <c r="A130" s="282" t="s">
        <v>441</v>
      </c>
      <c r="B130" s="283"/>
      <c r="C130" s="206" t="s">
        <v>320</v>
      </c>
      <c r="D130" s="206" t="s">
        <v>93</v>
      </c>
      <c r="E130" s="212" t="s">
        <v>524</v>
      </c>
      <c r="F130" s="213" t="s">
        <v>258</v>
      </c>
      <c r="G130" s="208">
        <v>2823500</v>
      </c>
      <c r="H130" s="211">
        <v>2823500</v>
      </c>
      <c r="I130" s="224">
        <v>2823500</v>
      </c>
    </row>
    <row r="131" spans="1:9" ht="23.25" customHeight="1" x14ac:dyDescent="0.25">
      <c r="A131" s="282" t="s">
        <v>125</v>
      </c>
      <c r="B131" s="283"/>
      <c r="C131" s="206" t="s">
        <v>320</v>
      </c>
      <c r="D131" s="206" t="s">
        <v>93</v>
      </c>
      <c r="E131" s="212" t="s">
        <v>524</v>
      </c>
      <c r="F131" s="213" t="s">
        <v>38</v>
      </c>
      <c r="G131" s="208">
        <v>2823500</v>
      </c>
      <c r="H131" s="211">
        <v>2823500</v>
      </c>
      <c r="I131" s="224">
        <v>2823500</v>
      </c>
    </row>
    <row r="132" spans="1:9" x14ac:dyDescent="0.25">
      <c r="A132" s="282" t="s">
        <v>525</v>
      </c>
      <c r="B132" s="283"/>
      <c r="C132" s="206" t="s">
        <v>320</v>
      </c>
      <c r="D132" s="206" t="s">
        <v>93</v>
      </c>
      <c r="E132" s="212" t="s">
        <v>526</v>
      </c>
      <c r="F132" s="214"/>
      <c r="G132" s="208">
        <v>3585500</v>
      </c>
      <c r="H132" s="211">
        <v>3585500</v>
      </c>
      <c r="I132" s="224">
        <v>3585500</v>
      </c>
    </row>
    <row r="133" spans="1:9" ht="45.75" customHeight="1" x14ac:dyDescent="0.25">
      <c r="A133" s="282" t="s">
        <v>441</v>
      </c>
      <c r="B133" s="283"/>
      <c r="C133" s="206" t="s">
        <v>320</v>
      </c>
      <c r="D133" s="206" t="s">
        <v>93</v>
      </c>
      <c r="E133" s="212" t="s">
        <v>526</v>
      </c>
      <c r="F133" s="213" t="s">
        <v>258</v>
      </c>
      <c r="G133" s="208">
        <v>3339500</v>
      </c>
      <c r="H133" s="211">
        <v>3339500</v>
      </c>
      <c r="I133" s="224">
        <v>3339500</v>
      </c>
    </row>
    <row r="134" spans="1:9" ht="23.25" customHeight="1" x14ac:dyDescent="0.25">
      <c r="A134" s="282" t="s">
        <v>125</v>
      </c>
      <c r="B134" s="283"/>
      <c r="C134" s="206" t="s">
        <v>320</v>
      </c>
      <c r="D134" s="206" t="s">
        <v>93</v>
      </c>
      <c r="E134" s="212" t="s">
        <v>526</v>
      </c>
      <c r="F134" s="213" t="s">
        <v>38</v>
      </c>
      <c r="G134" s="208">
        <v>3339500</v>
      </c>
      <c r="H134" s="211">
        <v>3339500</v>
      </c>
      <c r="I134" s="224">
        <v>3339500</v>
      </c>
    </row>
    <row r="135" spans="1:9" ht="23.25" customHeight="1" x14ac:dyDescent="0.25">
      <c r="A135" s="282" t="s">
        <v>383</v>
      </c>
      <c r="B135" s="283"/>
      <c r="C135" s="206" t="s">
        <v>320</v>
      </c>
      <c r="D135" s="206" t="s">
        <v>93</v>
      </c>
      <c r="E135" s="212" t="s">
        <v>526</v>
      </c>
      <c r="F135" s="213" t="s">
        <v>130</v>
      </c>
      <c r="G135" s="208">
        <v>246000</v>
      </c>
      <c r="H135" s="211">
        <v>246000</v>
      </c>
      <c r="I135" s="224">
        <v>246000</v>
      </c>
    </row>
    <row r="136" spans="1:9" ht="23.25" customHeight="1" x14ac:dyDescent="0.25">
      <c r="A136" s="282" t="s">
        <v>249</v>
      </c>
      <c r="B136" s="283"/>
      <c r="C136" s="206" t="s">
        <v>320</v>
      </c>
      <c r="D136" s="206" t="s">
        <v>93</v>
      </c>
      <c r="E136" s="212" t="s">
        <v>526</v>
      </c>
      <c r="F136" s="213" t="s">
        <v>91</v>
      </c>
      <c r="G136" s="208">
        <v>246000</v>
      </c>
      <c r="H136" s="211">
        <v>246000</v>
      </c>
      <c r="I136" s="224">
        <v>246000</v>
      </c>
    </row>
    <row r="137" spans="1:9" ht="15.9" customHeight="1" x14ac:dyDescent="0.25">
      <c r="A137" s="284" t="s">
        <v>69</v>
      </c>
      <c r="B137" s="285"/>
      <c r="C137" s="206" t="s">
        <v>320</v>
      </c>
      <c r="D137" s="206" t="s">
        <v>148</v>
      </c>
      <c r="E137" s="207"/>
      <c r="F137" s="203"/>
      <c r="G137" s="208">
        <v>7000000</v>
      </c>
      <c r="H137" s="209">
        <v>7000000</v>
      </c>
      <c r="I137" s="222">
        <v>7000000</v>
      </c>
    </row>
    <row r="138" spans="1:9" x14ac:dyDescent="0.25">
      <c r="A138" s="286" t="s">
        <v>527</v>
      </c>
      <c r="B138" s="287"/>
      <c r="C138" s="206" t="s">
        <v>320</v>
      </c>
      <c r="D138" s="206" t="s">
        <v>148</v>
      </c>
      <c r="E138" s="210" t="s">
        <v>528</v>
      </c>
      <c r="F138" s="206"/>
      <c r="G138" s="208">
        <v>7000000</v>
      </c>
      <c r="H138" s="211">
        <v>7000000</v>
      </c>
      <c r="I138" s="223">
        <v>7000000</v>
      </c>
    </row>
    <row r="139" spans="1:9" x14ac:dyDescent="0.25">
      <c r="A139" s="282" t="s">
        <v>529</v>
      </c>
      <c r="B139" s="283"/>
      <c r="C139" s="206" t="s">
        <v>320</v>
      </c>
      <c r="D139" s="206" t="s">
        <v>148</v>
      </c>
      <c r="E139" s="212" t="s">
        <v>530</v>
      </c>
      <c r="F139" s="214"/>
      <c r="G139" s="208">
        <v>5000000</v>
      </c>
      <c r="H139" s="211">
        <v>5000000</v>
      </c>
      <c r="I139" s="224">
        <v>5000000</v>
      </c>
    </row>
    <row r="140" spans="1:9" x14ac:dyDescent="0.25">
      <c r="A140" s="282" t="s">
        <v>266</v>
      </c>
      <c r="B140" s="283"/>
      <c r="C140" s="206" t="s">
        <v>320</v>
      </c>
      <c r="D140" s="206" t="s">
        <v>148</v>
      </c>
      <c r="E140" s="212" t="s">
        <v>530</v>
      </c>
      <c r="F140" s="213" t="s">
        <v>267</v>
      </c>
      <c r="G140" s="208">
        <v>5000000</v>
      </c>
      <c r="H140" s="211">
        <v>5000000</v>
      </c>
      <c r="I140" s="224">
        <v>5000000</v>
      </c>
    </row>
    <row r="141" spans="1:9" x14ac:dyDescent="0.25">
      <c r="A141" s="282" t="s">
        <v>253</v>
      </c>
      <c r="B141" s="283"/>
      <c r="C141" s="206" t="s">
        <v>320</v>
      </c>
      <c r="D141" s="206" t="s">
        <v>148</v>
      </c>
      <c r="E141" s="212" t="s">
        <v>530</v>
      </c>
      <c r="F141" s="213" t="s">
        <v>254</v>
      </c>
      <c r="G141" s="208">
        <v>5000000</v>
      </c>
      <c r="H141" s="211">
        <v>5000000</v>
      </c>
      <c r="I141" s="224">
        <v>5000000</v>
      </c>
    </row>
    <row r="142" spans="1:9" ht="23.25" customHeight="1" x14ac:dyDescent="0.25">
      <c r="A142" s="282" t="s">
        <v>531</v>
      </c>
      <c r="B142" s="283"/>
      <c r="C142" s="206" t="s">
        <v>320</v>
      </c>
      <c r="D142" s="206" t="s">
        <v>148</v>
      </c>
      <c r="E142" s="212" t="s">
        <v>532</v>
      </c>
      <c r="F142" s="214"/>
      <c r="G142" s="208">
        <v>2000000</v>
      </c>
      <c r="H142" s="211">
        <v>2000000</v>
      </c>
      <c r="I142" s="224">
        <v>2000000</v>
      </c>
    </row>
    <row r="143" spans="1:9" x14ac:dyDescent="0.25">
      <c r="A143" s="282" t="s">
        <v>266</v>
      </c>
      <c r="B143" s="283"/>
      <c r="C143" s="206" t="s">
        <v>320</v>
      </c>
      <c r="D143" s="206" t="s">
        <v>148</v>
      </c>
      <c r="E143" s="212" t="s">
        <v>532</v>
      </c>
      <c r="F143" s="213" t="s">
        <v>267</v>
      </c>
      <c r="G143" s="208">
        <v>2000000</v>
      </c>
      <c r="H143" s="211">
        <v>2000000</v>
      </c>
      <c r="I143" s="224">
        <v>2000000</v>
      </c>
    </row>
    <row r="144" spans="1:9" x14ac:dyDescent="0.25">
      <c r="A144" s="282" t="s">
        <v>253</v>
      </c>
      <c r="B144" s="283"/>
      <c r="C144" s="206" t="s">
        <v>320</v>
      </c>
      <c r="D144" s="206" t="s">
        <v>148</v>
      </c>
      <c r="E144" s="212" t="s">
        <v>532</v>
      </c>
      <c r="F144" s="213" t="s">
        <v>254</v>
      </c>
      <c r="G144" s="208">
        <v>2000000</v>
      </c>
      <c r="H144" s="211">
        <v>2000000</v>
      </c>
      <c r="I144" s="224">
        <v>2000000</v>
      </c>
    </row>
    <row r="145" spans="1:9" ht="15.9" customHeight="1" x14ac:dyDescent="0.25">
      <c r="A145" s="284" t="s">
        <v>8</v>
      </c>
      <c r="B145" s="285"/>
      <c r="C145" s="206" t="s">
        <v>320</v>
      </c>
      <c r="D145" s="206" t="s">
        <v>248</v>
      </c>
      <c r="E145" s="207"/>
      <c r="F145" s="203"/>
      <c r="G145" s="208">
        <v>984970700</v>
      </c>
      <c r="H145" s="209">
        <v>739052600</v>
      </c>
      <c r="I145" s="222">
        <v>668310600</v>
      </c>
    </row>
    <row r="146" spans="1:9" x14ac:dyDescent="0.25">
      <c r="A146" s="286" t="s">
        <v>457</v>
      </c>
      <c r="B146" s="287"/>
      <c r="C146" s="206" t="s">
        <v>320</v>
      </c>
      <c r="D146" s="206" t="s">
        <v>248</v>
      </c>
      <c r="E146" s="210" t="s">
        <v>458</v>
      </c>
      <c r="F146" s="206"/>
      <c r="G146" s="208">
        <v>3467000</v>
      </c>
      <c r="H146" s="211">
        <v>3467000</v>
      </c>
      <c r="I146" s="223">
        <v>3467000</v>
      </c>
    </row>
    <row r="147" spans="1:9" x14ac:dyDescent="0.25">
      <c r="A147" s="282" t="s">
        <v>355</v>
      </c>
      <c r="B147" s="283"/>
      <c r="C147" s="206" t="s">
        <v>320</v>
      </c>
      <c r="D147" s="206" t="s">
        <v>248</v>
      </c>
      <c r="E147" s="212" t="s">
        <v>533</v>
      </c>
      <c r="F147" s="213"/>
      <c r="G147" s="208">
        <v>3467000</v>
      </c>
      <c r="H147" s="211">
        <v>3467000</v>
      </c>
      <c r="I147" s="224">
        <v>3467000</v>
      </c>
    </row>
    <row r="148" spans="1:9" ht="34.5" customHeight="1" x14ac:dyDescent="0.25">
      <c r="A148" s="282" t="s">
        <v>392</v>
      </c>
      <c r="B148" s="283"/>
      <c r="C148" s="206" t="s">
        <v>320</v>
      </c>
      <c r="D148" s="206" t="s">
        <v>248</v>
      </c>
      <c r="E148" s="212" t="s">
        <v>826</v>
      </c>
      <c r="F148" s="214"/>
      <c r="G148" s="208">
        <v>3467000</v>
      </c>
      <c r="H148" s="211">
        <v>3467000</v>
      </c>
      <c r="I148" s="224">
        <v>3467000</v>
      </c>
    </row>
    <row r="149" spans="1:9" ht="45.75" customHeight="1" x14ac:dyDescent="0.25">
      <c r="A149" s="282" t="s">
        <v>388</v>
      </c>
      <c r="B149" s="283"/>
      <c r="C149" s="206" t="s">
        <v>320</v>
      </c>
      <c r="D149" s="206" t="s">
        <v>248</v>
      </c>
      <c r="E149" s="212" t="s">
        <v>994</v>
      </c>
      <c r="F149" s="214"/>
      <c r="G149" s="208">
        <v>3114000</v>
      </c>
      <c r="H149" s="211">
        <v>3114000</v>
      </c>
      <c r="I149" s="224">
        <v>3114000</v>
      </c>
    </row>
    <row r="150" spans="1:9" ht="45.75" customHeight="1" x14ac:dyDescent="0.25">
      <c r="A150" s="282" t="s">
        <v>441</v>
      </c>
      <c r="B150" s="283"/>
      <c r="C150" s="206" t="s">
        <v>320</v>
      </c>
      <c r="D150" s="206" t="s">
        <v>248</v>
      </c>
      <c r="E150" s="212" t="s">
        <v>994</v>
      </c>
      <c r="F150" s="213" t="s">
        <v>258</v>
      </c>
      <c r="G150" s="208">
        <v>3114000</v>
      </c>
      <c r="H150" s="211">
        <v>3114000</v>
      </c>
      <c r="I150" s="224">
        <v>3114000</v>
      </c>
    </row>
    <row r="151" spans="1:9" x14ac:dyDescent="0.25">
      <c r="A151" s="282" t="s">
        <v>331</v>
      </c>
      <c r="B151" s="283"/>
      <c r="C151" s="206" t="s">
        <v>320</v>
      </c>
      <c r="D151" s="206" t="s">
        <v>248</v>
      </c>
      <c r="E151" s="212" t="s">
        <v>994</v>
      </c>
      <c r="F151" s="213" t="s">
        <v>332</v>
      </c>
      <c r="G151" s="208">
        <v>3114000</v>
      </c>
      <c r="H151" s="211">
        <v>3114000</v>
      </c>
      <c r="I151" s="224">
        <v>3114000</v>
      </c>
    </row>
    <row r="152" spans="1:9" ht="57" customHeight="1" x14ac:dyDescent="0.25">
      <c r="A152" s="282" t="s">
        <v>534</v>
      </c>
      <c r="B152" s="283"/>
      <c r="C152" s="206" t="s">
        <v>320</v>
      </c>
      <c r="D152" s="206" t="s">
        <v>248</v>
      </c>
      <c r="E152" s="212" t="s">
        <v>1231</v>
      </c>
      <c r="F152" s="214"/>
      <c r="G152" s="208">
        <v>353000</v>
      </c>
      <c r="H152" s="211">
        <v>353000</v>
      </c>
      <c r="I152" s="224">
        <v>353000</v>
      </c>
    </row>
    <row r="153" spans="1:9" ht="45.75" customHeight="1" x14ac:dyDescent="0.25">
      <c r="A153" s="282" t="s">
        <v>441</v>
      </c>
      <c r="B153" s="283"/>
      <c r="C153" s="206" t="s">
        <v>320</v>
      </c>
      <c r="D153" s="206" t="s">
        <v>248</v>
      </c>
      <c r="E153" s="212" t="s">
        <v>1231</v>
      </c>
      <c r="F153" s="213" t="s">
        <v>258</v>
      </c>
      <c r="G153" s="208">
        <v>353000</v>
      </c>
      <c r="H153" s="211">
        <v>353000</v>
      </c>
      <c r="I153" s="224">
        <v>353000</v>
      </c>
    </row>
    <row r="154" spans="1:9" x14ac:dyDescent="0.25">
      <c r="A154" s="282" t="s">
        <v>331</v>
      </c>
      <c r="B154" s="283"/>
      <c r="C154" s="206" t="s">
        <v>320</v>
      </c>
      <c r="D154" s="206" t="s">
        <v>248</v>
      </c>
      <c r="E154" s="212" t="s">
        <v>1231</v>
      </c>
      <c r="F154" s="213" t="s">
        <v>332</v>
      </c>
      <c r="G154" s="208">
        <v>353000</v>
      </c>
      <c r="H154" s="211">
        <v>353000</v>
      </c>
      <c r="I154" s="224">
        <v>353000</v>
      </c>
    </row>
    <row r="155" spans="1:9" x14ac:dyDescent="0.25">
      <c r="A155" s="286" t="s">
        <v>464</v>
      </c>
      <c r="B155" s="287"/>
      <c r="C155" s="206" t="s">
        <v>320</v>
      </c>
      <c r="D155" s="206" t="s">
        <v>248</v>
      </c>
      <c r="E155" s="210" t="s">
        <v>465</v>
      </c>
      <c r="F155" s="206"/>
      <c r="G155" s="208">
        <v>2000000</v>
      </c>
      <c r="H155" s="211">
        <v>2000000</v>
      </c>
      <c r="I155" s="223">
        <v>2000000</v>
      </c>
    </row>
    <row r="156" spans="1:9" x14ac:dyDescent="0.25">
      <c r="A156" s="282" t="s">
        <v>466</v>
      </c>
      <c r="B156" s="283"/>
      <c r="C156" s="206" t="s">
        <v>320</v>
      </c>
      <c r="D156" s="206" t="s">
        <v>248</v>
      </c>
      <c r="E156" s="212" t="s">
        <v>467</v>
      </c>
      <c r="F156" s="213"/>
      <c r="G156" s="208">
        <v>2000000</v>
      </c>
      <c r="H156" s="211">
        <v>2000000</v>
      </c>
      <c r="I156" s="224">
        <v>2000000</v>
      </c>
    </row>
    <row r="157" spans="1:9" ht="23.25" customHeight="1" x14ac:dyDescent="0.25">
      <c r="A157" s="282" t="s">
        <v>535</v>
      </c>
      <c r="B157" s="283"/>
      <c r="C157" s="206" t="s">
        <v>320</v>
      </c>
      <c r="D157" s="206" t="s">
        <v>248</v>
      </c>
      <c r="E157" s="212" t="s">
        <v>536</v>
      </c>
      <c r="F157" s="214"/>
      <c r="G157" s="208">
        <v>2000000</v>
      </c>
      <c r="H157" s="211">
        <v>2000000</v>
      </c>
      <c r="I157" s="224">
        <v>2000000</v>
      </c>
    </row>
    <row r="158" spans="1:9" x14ac:dyDescent="0.25">
      <c r="A158" s="282" t="s">
        <v>537</v>
      </c>
      <c r="B158" s="283"/>
      <c r="C158" s="206" t="s">
        <v>320</v>
      </c>
      <c r="D158" s="206" t="s">
        <v>248</v>
      </c>
      <c r="E158" s="212" t="s">
        <v>538</v>
      </c>
      <c r="F158" s="214"/>
      <c r="G158" s="208">
        <v>2000000</v>
      </c>
      <c r="H158" s="211">
        <v>2000000</v>
      </c>
      <c r="I158" s="224">
        <v>2000000</v>
      </c>
    </row>
    <row r="159" spans="1:9" x14ac:dyDescent="0.25">
      <c r="A159" s="282" t="s">
        <v>266</v>
      </c>
      <c r="B159" s="283"/>
      <c r="C159" s="206" t="s">
        <v>320</v>
      </c>
      <c r="D159" s="206" t="s">
        <v>248</v>
      </c>
      <c r="E159" s="212" t="s">
        <v>538</v>
      </c>
      <c r="F159" s="213" t="s">
        <v>267</v>
      </c>
      <c r="G159" s="208">
        <v>2000000</v>
      </c>
      <c r="H159" s="211">
        <v>2000000</v>
      </c>
      <c r="I159" s="224">
        <v>2000000</v>
      </c>
    </row>
    <row r="160" spans="1:9" x14ac:dyDescent="0.25">
      <c r="A160" s="282" t="s">
        <v>268</v>
      </c>
      <c r="B160" s="283"/>
      <c r="C160" s="206" t="s">
        <v>320</v>
      </c>
      <c r="D160" s="206" t="s">
        <v>248</v>
      </c>
      <c r="E160" s="212" t="s">
        <v>538</v>
      </c>
      <c r="F160" s="213" t="s">
        <v>269</v>
      </c>
      <c r="G160" s="208">
        <v>2000000</v>
      </c>
      <c r="H160" s="211">
        <v>2000000</v>
      </c>
      <c r="I160" s="224">
        <v>2000000</v>
      </c>
    </row>
    <row r="161" spans="1:9" ht="23.25" customHeight="1" x14ac:dyDescent="0.25">
      <c r="A161" s="286" t="s">
        <v>435</v>
      </c>
      <c r="B161" s="287"/>
      <c r="C161" s="206" t="s">
        <v>320</v>
      </c>
      <c r="D161" s="206" t="s">
        <v>248</v>
      </c>
      <c r="E161" s="210" t="s">
        <v>436</v>
      </c>
      <c r="F161" s="206"/>
      <c r="G161" s="208">
        <v>763137600</v>
      </c>
      <c r="H161" s="211">
        <v>523781500</v>
      </c>
      <c r="I161" s="223">
        <v>451781500</v>
      </c>
    </row>
    <row r="162" spans="1:9" x14ac:dyDescent="0.25">
      <c r="A162" s="282" t="s">
        <v>539</v>
      </c>
      <c r="B162" s="283"/>
      <c r="C162" s="206" t="s">
        <v>320</v>
      </c>
      <c r="D162" s="206" t="s">
        <v>248</v>
      </c>
      <c r="E162" s="212" t="s">
        <v>540</v>
      </c>
      <c r="F162" s="213"/>
      <c r="G162" s="208">
        <v>208906600</v>
      </c>
      <c r="H162" s="211">
        <v>69926000</v>
      </c>
      <c r="I162" s="224">
        <v>69926000</v>
      </c>
    </row>
    <row r="163" spans="1:9" ht="34.5" customHeight="1" x14ac:dyDescent="0.25">
      <c r="A163" s="282" t="s">
        <v>541</v>
      </c>
      <c r="B163" s="283"/>
      <c r="C163" s="206" t="s">
        <v>320</v>
      </c>
      <c r="D163" s="206" t="s">
        <v>248</v>
      </c>
      <c r="E163" s="212" t="s">
        <v>542</v>
      </c>
      <c r="F163" s="214"/>
      <c r="G163" s="208">
        <v>134059400</v>
      </c>
      <c r="H163" s="211">
        <v>12560000</v>
      </c>
      <c r="I163" s="224">
        <v>12560000</v>
      </c>
    </row>
    <row r="164" spans="1:9" ht="34.5" customHeight="1" x14ac:dyDescent="0.25">
      <c r="A164" s="282" t="s">
        <v>543</v>
      </c>
      <c r="B164" s="283"/>
      <c r="C164" s="206" t="s">
        <v>320</v>
      </c>
      <c r="D164" s="206" t="s">
        <v>248</v>
      </c>
      <c r="E164" s="212" t="s">
        <v>544</v>
      </c>
      <c r="F164" s="214"/>
      <c r="G164" s="208">
        <v>40059400</v>
      </c>
      <c r="H164" s="211">
        <v>11060000</v>
      </c>
      <c r="I164" s="224">
        <v>11060000</v>
      </c>
    </row>
    <row r="165" spans="1:9" ht="23.25" customHeight="1" x14ac:dyDescent="0.25">
      <c r="A165" s="282" t="s">
        <v>383</v>
      </c>
      <c r="B165" s="283"/>
      <c r="C165" s="206" t="s">
        <v>320</v>
      </c>
      <c r="D165" s="206" t="s">
        <v>248</v>
      </c>
      <c r="E165" s="212" t="s">
        <v>544</v>
      </c>
      <c r="F165" s="213" t="s">
        <v>130</v>
      </c>
      <c r="G165" s="208">
        <v>12500000</v>
      </c>
      <c r="H165" s="211">
        <v>10960000</v>
      </c>
      <c r="I165" s="224">
        <v>10960000</v>
      </c>
    </row>
    <row r="166" spans="1:9" ht="23.25" customHeight="1" x14ac:dyDescent="0.25">
      <c r="A166" s="282" t="s">
        <v>249</v>
      </c>
      <c r="B166" s="283"/>
      <c r="C166" s="206" t="s">
        <v>320</v>
      </c>
      <c r="D166" s="206" t="s">
        <v>248</v>
      </c>
      <c r="E166" s="212" t="s">
        <v>544</v>
      </c>
      <c r="F166" s="213" t="s">
        <v>91</v>
      </c>
      <c r="G166" s="208">
        <v>12500000</v>
      </c>
      <c r="H166" s="211">
        <v>10960000</v>
      </c>
      <c r="I166" s="224">
        <v>10960000</v>
      </c>
    </row>
    <row r="167" spans="1:9" ht="23.25" customHeight="1" x14ac:dyDescent="0.25">
      <c r="A167" s="282" t="s">
        <v>218</v>
      </c>
      <c r="B167" s="283"/>
      <c r="C167" s="206" t="s">
        <v>320</v>
      </c>
      <c r="D167" s="206" t="s">
        <v>248</v>
      </c>
      <c r="E167" s="212" t="s">
        <v>544</v>
      </c>
      <c r="F167" s="213" t="s">
        <v>333</v>
      </c>
      <c r="G167" s="208">
        <v>27559400</v>
      </c>
      <c r="H167" s="211">
        <v>0</v>
      </c>
      <c r="I167" s="224">
        <v>0</v>
      </c>
    </row>
    <row r="168" spans="1:9" x14ac:dyDescent="0.25">
      <c r="A168" s="282" t="s">
        <v>290</v>
      </c>
      <c r="B168" s="283"/>
      <c r="C168" s="206" t="s">
        <v>320</v>
      </c>
      <c r="D168" s="206" t="s">
        <v>248</v>
      </c>
      <c r="E168" s="212" t="s">
        <v>544</v>
      </c>
      <c r="F168" s="213" t="s">
        <v>219</v>
      </c>
      <c r="G168" s="208">
        <v>27559400</v>
      </c>
      <c r="H168" s="211">
        <v>0</v>
      </c>
      <c r="I168" s="224">
        <v>0</v>
      </c>
    </row>
    <row r="169" spans="1:9" x14ac:dyDescent="0.25">
      <c r="A169" s="282" t="s">
        <v>266</v>
      </c>
      <c r="B169" s="283"/>
      <c r="C169" s="206" t="s">
        <v>320</v>
      </c>
      <c r="D169" s="206" t="s">
        <v>248</v>
      </c>
      <c r="E169" s="212" t="s">
        <v>544</v>
      </c>
      <c r="F169" s="213" t="s">
        <v>267</v>
      </c>
      <c r="G169" s="208">
        <v>0</v>
      </c>
      <c r="H169" s="211">
        <v>100000</v>
      </c>
      <c r="I169" s="224">
        <v>100000</v>
      </c>
    </row>
    <row r="170" spans="1:9" x14ac:dyDescent="0.25">
      <c r="A170" s="282" t="s">
        <v>545</v>
      </c>
      <c r="B170" s="283"/>
      <c r="C170" s="206" t="s">
        <v>320</v>
      </c>
      <c r="D170" s="206" t="s">
        <v>248</v>
      </c>
      <c r="E170" s="212" t="s">
        <v>544</v>
      </c>
      <c r="F170" s="213" t="s">
        <v>261</v>
      </c>
      <c r="G170" s="208">
        <v>0</v>
      </c>
      <c r="H170" s="211">
        <v>100000</v>
      </c>
      <c r="I170" s="224">
        <v>100000</v>
      </c>
    </row>
    <row r="171" spans="1:9" ht="68.25" customHeight="1" x14ac:dyDescent="0.25">
      <c r="A171" s="282" t="s">
        <v>546</v>
      </c>
      <c r="B171" s="283"/>
      <c r="C171" s="206" t="s">
        <v>320</v>
      </c>
      <c r="D171" s="206" t="s">
        <v>248</v>
      </c>
      <c r="E171" s="212" t="s">
        <v>547</v>
      </c>
      <c r="F171" s="214"/>
      <c r="G171" s="208">
        <v>1000000</v>
      </c>
      <c r="H171" s="211">
        <v>1000000</v>
      </c>
      <c r="I171" s="224">
        <v>1000000</v>
      </c>
    </row>
    <row r="172" spans="1:9" ht="23.25" customHeight="1" x14ac:dyDescent="0.25">
      <c r="A172" s="282" t="s">
        <v>383</v>
      </c>
      <c r="B172" s="283"/>
      <c r="C172" s="206" t="s">
        <v>320</v>
      </c>
      <c r="D172" s="206" t="s">
        <v>248</v>
      </c>
      <c r="E172" s="212" t="s">
        <v>547</v>
      </c>
      <c r="F172" s="213" t="s">
        <v>130</v>
      </c>
      <c r="G172" s="208">
        <v>1000000</v>
      </c>
      <c r="H172" s="211">
        <v>1000000</v>
      </c>
      <c r="I172" s="224">
        <v>1000000</v>
      </c>
    </row>
    <row r="173" spans="1:9" ht="23.25" customHeight="1" x14ac:dyDescent="0.25">
      <c r="A173" s="282" t="s">
        <v>249</v>
      </c>
      <c r="B173" s="283"/>
      <c r="C173" s="206" t="s">
        <v>320</v>
      </c>
      <c r="D173" s="206" t="s">
        <v>248</v>
      </c>
      <c r="E173" s="212" t="s">
        <v>547</v>
      </c>
      <c r="F173" s="213" t="s">
        <v>91</v>
      </c>
      <c r="G173" s="208">
        <v>1000000</v>
      </c>
      <c r="H173" s="211">
        <v>1000000</v>
      </c>
      <c r="I173" s="224">
        <v>1000000</v>
      </c>
    </row>
    <row r="174" spans="1:9" ht="45.75" customHeight="1" x14ac:dyDescent="0.25">
      <c r="A174" s="282" t="s">
        <v>548</v>
      </c>
      <c r="B174" s="283"/>
      <c r="C174" s="206" t="s">
        <v>320</v>
      </c>
      <c r="D174" s="206" t="s">
        <v>248</v>
      </c>
      <c r="E174" s="212" t="s">
        <v>549</v>
      </c>
      <c r="F174" s="214"/>
      <c r="G174" s="208">
        <v>500000</v>
      </c>
      <c r="H174" s="211">
        <v>500000</v>
      </c>
      <c r="I174" s="224">
        <v>500000</v>
      </c>
    </row>
    <row r="175" spans="1:9" ht="23.25" customHeight="1" x14ac:dyDescent="0.25">
      <c r="A175" s="282" t="s">
        <v>383</v>
      </c>
      <c r="B175" s="283"/>
      <c r="C175" s="206" t="s">
        <v>320</v>
      </c>
      <c r="D175" s="206" t="s">
        <v>248</v>
      </c>
      <c r="E175" s="212" t="s">
        <v>549</v>
      </c>
      <c r="F175" s="213" t="s">
        <v>130</v>
      </c>
      <c r="G175" s="208">
        <v>500000</v>
      </c>
      <c r="H175" s="211">
        <v>500000</v>
      </c>
      <c r="I175" s="224">
        <v>500000</v>
      </c>
    </row>
    <row r="176" spans="1:9" ht="23.25" customHeight="1" x14ac:dyDescent="0.25">
      <c r="A176" s="282" t="s">
        <v>249</v>
      </c>
      <c r="B176" s="283"/>
      <c r="C176" s="206" t="s">
        <v>320</v>
      </c>
      <c r="D176" s="206" t="s">
        <v>248</v>
      </c>
      <c r="E176" s="212" t="s">
        <v>549</v>
      </c>
      <c r="F176" s="213" t="s">
        <v>91</v>
      </c>
      <c r="G176" s="208">
        <v>500000</v>
      </c>
      <c r="H176" s="211">
        <v>500000</v>
      </c>
      <c r="I176" s="224">
        <v>500000</v>
      </c>
    </row>
    <row r="177" spans="1:9" ht="45.75" customHeight="1" x14ac:dyDescent="0.25">
      <c r="A177" s="282" t="s">
        <v>1232</v>
      </c>
      <c r="B177" s="283"/>
      <c r="C177" s="206" t="s">
        <v>320</v>
      </c>
      <c r="D177" s="206" t="s">
        <v>248</v>
      </c>
      <c r="E177" s="212" t="s">
        <v>1233</v>
      </c>
      <c r="F177" s="214"/>
      <c r="G177" s="208">
        <v>92500000</v>
      </c>
      <c r="H177" s="211">
        <v>0</v>
      </c>
      <c r="I177" s="224">
        <v>0</v>
      </c>
    </row>
    <row r="178" spans="1:9" ht="23.25" customHeight="1" x14ac:dyDescent="0.25">
      <c r="A178" s="282" t="s">
        <v>218</v>
      </c>
      <c r="B178" s="283"/>
      <c r="C178" s="206" t="s">
        <v>320</v>
      </c>
      <c r="D178" s="206" t="s">
        <v>248</v>
      </c>
      <c r="E178" s="212" t="s">
        <v>1233</v>
      </c>
      <c r="F178" s="213" t="s">
        <v>333</v>
      </c>
      <c r="G178" s="208">
        <v>92500000</v>
      </c>
      <c r="H178" s="211">
        <v>0</v>
      </c>
      <c r="I178" s="224">
        <v>0</v>
      </c>
    </row>
    <row r="179" spans="1:9" x14ac:dyDescent="0.25">
      <c r="A179" s="282" t="s">
        <v>290</v>
      </c>
      <c r="B179" s="283"/>
      <c r="C179" s="206" t="s">
        <v>320</v>
      </c>
      <c r="D179" s="206" t="s">
        <v>248</v>
      </c>
      <c r="E179" s="212" t="s">
        <v>1233</v>
      </c>
      <c r="F179" s="213" t="s">
        <v>219</v>
      </c>
      <c r="G179" s="208">
        <v>92500000</v>
      </c>
      <c r="H179" s="211">
        <v>0</v>
      </c>
      <c r="I179" s="224">
        <v>0</v>
      </c>
    </row>
    <row r="180" spans="1:9" ht="34.5" customHeight="1" x14ac:dyDescent="0.25">
      <c r="A180" s="282" t="s">
        <v>550</v>
      </c>
      <c r="B180" s="283"/>
      <c r="C180" s="206" t="s">
        <v>320</v>
      </c>
      <c r="D180" s="206" t="s">
        <v>248</v>
      </c>
      <c r="E180" s="212" t="s">
        <v>551</v>
      </c>
      <c r="F180" s="214"/>
      <c r="G180" s="208">
        <v>22513600</v>
      </c>
      <c r="H180" s="211">
        <v>0</v>
      </c>
      <c r="I180" s="224">
        <v>0</v>
      </c>
    </row>
    <row r="181" spans="1:9" ht="23.25" customHeight="1" x14ac:dyDescent="0.25">
      <c r="A181" s="282" t="s">
        <v>348</v>
      </c>
      <c r="B181" s="283"/>
      <c r="C181" s="206" t="s">
        <v>320</v>
      </c>
      <c r="D181" s="206" t="s">
        <v>248</v>
      </c>
      <c r="E181" s="212" t="s">
        <v>552</v>
      </c>
      <c r="F181" s="214"/>
      <c r="G181" s="208">
        <v>16309000</v>
      </c>
      <c r="H181" s="211">
        <v>0</v>
      </c>
      <c r="I181" s="224">
        <v>0</v>
      </c>
    </row>
    <row r="182" spans="1:9" ht="45.75" customHeight="1" x14ac:dyDescent="0.25">
      <c r="A182" s="282" t="s">
        <v>441</v>
      </c>
      <c r="B182" s="283"/>
      <c r="C182" s="206" t="s">
        <v>320</v>
      </c>
      <c r="D182" s="206" t="s">
        <v>248</v>
      </c>
      <c r="E182" s="212" t="s">
        <v>552</v>
      </c>
      <c r="F182" s="213" t="s">
        <v>258</v>
      </c>
      <c r="G182" s="208">
        <v>13952320</v>
      </c>
      <c r="H182" s="211">
        <v>0</v>
      </c>
      <c r="I182" s="224">
        <v>0</v>
      </c>
    </row>
    <row r="183" spans="1:9" ht="23.25" customHeight="1" x14ac:dyDescent="0.25">
      <c r="A183" s="282" t="s">
        <v>125</v>
      </c>
      <c r="B183" s="283"/>
      <c r="C183" s="206" t="s">
        <v>320</v>
      </c>
      <c r="D183" s="206" t="s">
        <v>248</v>
      </c>
      <c r="E183" s="212" t="s">
        <v>552</v>
      </c>
      <c r="F183" s="213" t="s">
        <v>38</v>
      </c>
      <c r="G183" s="208">
        <v>13952320</v>
      </c>
      <c r="H183" s="211">
        <v>0</v>
      </c>
      <c r="I183" s="224">
        <v>0</v>
      </c>
    </row>
    <row r="184" spans="1:9" ht="23.25" customHeight="1" x14ac:dyDescent="0.25">
      <c r="A184" s="282" t="s">
        <v>383</v>
      </c>
      <c r="B184" s="283"/>
      <c r="C184" s="206" t="s">
        <v>320</v>
      </c>
      <c r="D184" s="206" t="s">
        <v>248</v>
      </c>
      <c r="E184" s="212" t="s">
        <v>552</v>
      </c>
      <c r="F184" s="213" t="s">
        <v>130</v>
      </c>
      <c r="G184" s="208">
        <v>2356680</v>
      </c>
      <c r="H184" s="211">
        <v>0</v>
      </c>
      <c r="I184" s="224">
        <v>0</v>
      </c>
    </row>
    <row r="185" spans="1:9" ht="23.25" customHeight="1" x14ac:dyDescent="0.25">
      <c r="A185" s="282" t="s">
        <v>249</v>
      </c>
      <c r="B185" s="283"/>
      <c r="C185" s="206" t="s">
        <v>320</v>
      </c>
      <c r="D185" s="206" t="s">
        <v>248</v>
      </c>
      <c r="E185" s="212" t="s">
        <v>552</v>
      </c>
      <c r="F185" s="213" t="s">
        <v>91</v>
      </c>
      <c r="G185" s="208">
        <v>2356680</v>
      </c>
      <c r="H185" s="211">
        <v>0</v>
      </c>
      <c r="I185" s="224">
        <v>0</v>
      </c>
    </row>
    <row r="186" spans="1:9" ht="34.5" customHeight="1" x14ac:dyDescent="0.25">
      <c r="A186" s="282" t="s">
        <v>553</v>
      </c>
      <c r="B186" s="283"/>
      <c r="C186" s="206" t="s">
        <v>320</v>
      </c>
      <c r="D186" s="206" t="s">
        <v>248</v>
      </c>
      <c r="E186" s="212" t="s">
        <v>554</v>
      </c>
      <c r="F186" s="214"/>
      <c r="G186" s="208">
        <v>6204600</v>
      </c>
      <c r="H186" s="211">
        <v>0</v>
      </c>
      <c r="I186" s="224">
        <v>0</v>
      </c>
    </row>
    <row r="187" spans="1:9" ht="45.75" customHeight="1" x14ac:dyDescent="0.25">
      <c r="A187" s="282" t="s">
        <v>441</v>
      </c>
      <c r="B187" s="283"/>
      <c r="C187" s="206" t="s">
        <v>320</v>
      </c>
      <c r="D187" s="206" t="s">
        <v>248</v>
      </c>
      <c r="E187" s="212" t="s">
        <v>554</v>
      </c>
      <c r="F187" s="213" t="s">
        <v>258</v>
      </c>
      <c r="G187" s="208">
        <v>6204600</v>
      </c>
      <c r="H187" s="211">
        <v>0</v>
      </c>
      <c r="I187" s="224">
        <v>0</v>
      </c>
    </row>
    <row r="188" spans="1:9" ht="23.25" customHeight="1" x14ac:dyDescent="0.25">
      <c r="A188" s="282" t="s">
        <v>125</v>
      </c>
      <c r="B188" s="283"/>
      <c r="C188" s="206" t="s">
        <v>320</v>
      </c>
      <c r="D188" s="206" t="s">
        <v>248</v>
      </c>
      <c r="E188" s="212" t="s">
        <v>554</v>
      </c>
      <c r="F188" s="213" t="s">
        <v>38</v>
      </c>
      <c r="G188" s="208">
        <v>6204600</v>
      </c>
      <c r="H188" s="211">
        <v>0</v>
      </c>
      <c r="I188" s="224">
        <v>0</v>
      </c>
    </row>
    <row r="189" spans="1:9" ht="23.25" customHeight="1" x14ac:dyDescent="0.25">
      <c r="A189" s="282" t="s">
        <v>203</v>
      </c>
      <c r="B189" s="283"/>
      <c r="C189" s="206" t="s">
        <v>320</v>
      </c>
      <c r="D189" s="206" t="s">
        <v>248</v>
      </c>
      <c r="E189" s="212" t="s">
        <v>555</v>
      </c>
      <c r="F189" s="214"/>
      <c r="G189" s="208">
        <v>52333600</v>
      </c>
      <c r="H189" s="211">
        <v>57366000</v>
      </c>
      <c r="I189" s="224">
        <v>57366000</v>
      </c>
    </row>
    <row r="190" spans="1:9" ht="23.25" customHeight="1" x14ac:dyDescent="0.25">
      <c r="A190" s="282" t="s">
        <v>56</v>
      </c>
      <c r="B190" s="283"/>
      <c r="C190" s="206" t="s">
        <v>320</v>
      </c>
      <c r="D190" s="206" t="s">
        <v>248</v>
      </c>
      <c r="E190" s="212" t="s">
        <v>556</v>
      </c>
      <c r="F190" s="214"/>
      <c r="G190" s="208">
        <v>52333600</v>
      </c>
      <c r="H190" s="211">
        <v>57366000</v>
      </c>
      <c r="I190" s="224">
        <v>57366000</v>
      </c>
    </row>
    <row r="191" spans="1:9" ht="45.75" customHeight="1" x14ac:dyDescent="0.25">
      <c r="A191" s="282" t="s">
        <v>441</v>
      </c>
      <c r="B191" s="283"/>
      <c r="C191" s="206" t="s">
        <v>320</v>
      </c>
      <c r="D191" s="206" t="s">
        <v>248</v>
      </c>
      <c r="E191" s="212" t="s">
        <v>556</v>
      </c>
      <c r="F191" s="213" t="s">
        <v>258</v>
      </c>
      <c r="G191" s="208">
        <v>49753400</v>
      </c>
      <c r="H191" s="211">
        <v>53316000</v>
      </c>
      <c r="I191" s="224">
        <v>53316000</v>
      </c>
    </row>
    <row r="192" spans="1:9" ht="23.25" customHeight="1" x14ac:dyDescent="0.25">
      <c r="A192" s="282" t="s">
        <v>125</v>
      </c>
      <c r="B192" s="283"/>
      <c r="C192" s="206" t="s">
        <v>320</v>
      </c>
      <c r="D192" s="206" t="s">
        <v>248</v>
      </c>
      <c r="E192" s="212" t="s">
        <v>556</v>
      </c>
      <c r="F192" s="213" t="s">
        <v>38</v>
      </c>
      <c r="G192" s="208">
        <v>49753400</v>
      </c>
      <c r="H192" s="211">
        <v>53316000</v>
      </c>
      <c r="I192" s="224">
        <v>53316000</v>
      </c>
    </row>
    <row r="193" spans="1:9" ht="23.25" customHeight="1" x14ac:dyDescent="0.25">
      <c r="A193" s="282" t="s">
        <v>383</v>
      </c>
      <c r="B193" s="283"/>
      <c r="C193" s="206" t="s">
        <v>320</v>
      </c>
      <c r="D193" s="206" t="s">
        <v>248</v>
      </c>
      <c r="E193" s="212" t="s">
        <v>556</v>
      </c>
      <c r="F193" s="213" t="s">
        <v>130</v>
      </c>
      <c r="G193" s="208">
        <v>580200</v>
      </c>
      <c r="H193" s="211">
        <v>1550000</v>
      </c>
      <c r="I193" s="224">
        <v>1550000</v>
      </c>
    </row>
    <row r="194" spans="1:9" ht="23.25" customHeight="1" x14ac:dyDescent="0.25">
      <c r="A194" s="282" t="s">
        <v>249</v>
      </c>
      <c r="B194" s="283"/>
      <c r="C194" s="206" t="s">
        <v>320</v>
      </c>
      <c r="D194" s="206" t="s">
        <v>248</v>
      </c>
      <c r="E194" s="212" t="s">
        <v>556</v>
      </c>
      <c r="F194" s="213" t="s">
        <v>91</v>
      </c>
      <c r="G194" s="208">
        <v>580200</v>
      </c>
      <c r="H194" s="211">
        <v>1550000</v>
      </c>
      <c r="I194" s="224">
        <v>1550000</v>
      </c>
    </row>
    <row r="195" spans="1:9" x14ac:dyDescent="0.25">
      <c r="A195" s="282" t="s">
        <v>266</v>
      </c>
      <c r="B195" s="283"/>
      <c r="C195" s="206" t="s">
        <v>320</v>
      </c>
      <c r="D195" s="206" t="s">
        <v>248</v>
      </c>
      <c r="E195" s="212" t="s">
        <v>556</v>
      </c>
      <c r="F195" s="213" t="s">
        <v>267</v>
      </c>
      <c r="G195" s="208">
        <v>2000000</v>
      </c>
      <c r="H195" s="211">
        <v>2500000</v>
      </c>
      <c r="I195" s="224">
        <v>2500000</v>
      </c>
    </row>
    <row r="196" spans="1:9" x14ac:dyDescent="0.25">
      <c r="A196" s="282" t="s">
        <v>107</v>
      </c>
      <c r="B196" s="283"/>
      <c r="C196" s="206" t="s">
        <v>320</v>
      </c>
      <c r="D196" s="206" t="s">
        <v>248</v>
      </c>
      <c r="E196" s="212" t="s">
        <v>556</v>
      </c>
      <c r="F196" s="213" t="s">
        <v>108</v>
      </c>
      <c r="G196" s="208">
        <v>2000000</v>
      </c>
      <c r="H196" s="211">
        <v>2500000</v>
      </c>
      <c r="I196" s="224">
        <v>2500000</v>
      </c>
    </row>
    <row r="197" spans="1:9" x14ac:dyDescent="0.25">
      <c r="A197" s="282" t="s">
        <v>557</v>
      </c>
      <c r="B197" s="283"/>
      <c r="C197" s="206" t="s">
        <v>320</v>
      </c>
      <c r="D197" s="206" t="s">
        <v>248</v>
      </c>
      <c r="E197" s="212" t="s">
        <v>558</v>
      </c>
      <c r="F197" s="213"/>
      <c r="G197" s="208">
        <v>190000000</v>
      </c>
      <c r="H197" s="211">
        <v>174000000</v>
      </c>
      <c r="I197" s="224">
        <v>112000000</v>
      </c>
    </row>
    <row r="198" spans="1:9" x14ac:dyDescent="0.25">
      <c r="A198" s="282" t="s">
        <v>559</v>
      </c>
      <c r="B198" s="283"/>
      <c r="C198" s="206" t="s">
        <v>320</v>
      </c>
      <c r="D198" s="206" t="s">
        <v>248</v>
      </c>
      <c r="E198" s="212" t="s">
        <v>560</v>
      </c>
      <c r="F198" s="214"/>
      <c r="G198" s="208">
        <v>190000000</v>
      </c>
      <c r="H198" s="211">
        <v>174000000</v>
      </c>
      <c r="I198" s="224">
        <v>112000000</v>
      </c>
    </row>
    <row r="199" spans="1:9" x14ac:dyDescent="0.25">
      <c r="A199" s="282" t="s">
        <v>190</v>
      </c>
      <c r="B199" s="283"/>
      <c r="C199" s="206" t="s">
        <v>320</v>
      </c>
      <c r="D199" s="206" t="s">
        <v>248</v>
      </c>
      <c r="E199" s="212" t="s">
        <v>561</v>
      </c>
      <c r="F199" s="214"/>
      <c r="G199" s="208">
        <v>190000000</v>
      </c>
      <c r="H199" s="211">
        <v>174000000</v>
      </c>
      <c r="I199" s="224">
        <v>112000000</v>
      </c>
    </row>
    <row r="200" spans="1:9" x14ac:dyDescent="0.25">
      <c r="A200" s="282" t="s">
        <v>266</v>
      </c>
      <c r="B200" s="283"/>
      <c r="C200" s="206" t="s">
        <v>320</v>
      </c>
      <c r="D200" s="206" t="s">
        <v>248</v>
      </c>
      <c r="E200" s="212" t="s">
        <v>561</v>
      </c>
      <c r="F200" s="213" t="s">
        <v>267</v>
      </c>
      <c r="G200" s="208">
        <v>190000000</v>
      </c>
      <c r="H200" s="211">
        <v>174000000</v>
      </c>
      <c r="I200" s="224">
        <v>112000000</v>
      </c>
    </row>
    <row r="201" spans="1:9" ht="34.5" customHeight="1" x14ac:dyDescent="0.25">
      <c r="A201" s="282" t="s">
        <v>562</v>
      </c>
      <c r="B201" s="283"/>
      <c r="C201" s="206" t="s">
        <v>320</v>
      </c>
      <c r="D201" s="206" t="s">
        <v>248</v>
      </c>
      <c r="E201" s="212" t="s">
        <v>561</v>
      </c>
      <c r="F201" s="213" t="s">
        <v>101</v>
      </c>
      <c r="G201" s="208">
        <v>190000000</v>
      </c>
      <c r="H201" s="211">
        <v>174000000</v>
      </c>
      <c r="I201" s="224">
        <v>112000000</v>
      </c>
    </row>
    <row r="202" spans="1:9" x14ac:dyDescent="0.25">
      <c r="A202" s="282" t="s">
        <v>354</v>
      </c>
      <c r="B202" s="283"/>
      <c r="C202" s="206" t="s">
        <v>320</v>
      </c>
      <c r="D202" s="206" t="s">
        <v>248</v>
      </c>
      <c r="E202" s="212" t="s">
        <v>437</v>
      </c>
      <c r="F202" s="213"/>
      <c r="G202" s="208">
        <v>364231000</v>
      </c>
      <c r="H202" s="211">
        <v>279855500</v>
      </c>
      <c r="I202" s="224">
        <v>269855500</v>
      </c>
    </row>
    <row r="203" spans="1:9" ht="23.25" customHeight="1" x14ac:dyDescent="0.25">
      <c r="A203" s="282" t="s">
        <v>203</v>
      </c>
      <c r="B203" s="283"/>
      <c r="C203" s="206" t="s">
        <v>320</v>
      </c>
      <c r="D203" s="206" t="s">
        <v>248</v>
      </c>
      <c r="E203" s="212" t="s">
        <v>438</v>
      </c>
      <c r="F203" s="214"/>
      <c r="G203" s="208">
        <v>364231000</v>
      </c>
      <c r="H203" s="211">
        <v>279855500</v>
      </c>
      <c r="I203" s="224">
        <v>269855500</v>
      </c>
    </row>
    <row r="204" spans="1:9" x14ac:dyDescent="0.25">
      <c r="A204" s="282" t="s">
        <v>494</v>
      </c>
      <c r="B204" s="283"/>
      <c r="C204" s="206" t="s">
        <v>320</v>
      </c>
      <c r="D204" s="206" t="s">
        <v>248</v>
      </c>
      <c r="E204" s="212" t="s">
        <v>495</v>
      </c>
      <c r="F204" s="214"/>
      <c r="G204" s="208">
        <v>1560000</v>
      </c>
      <c r="H204" s="211">
        <v>2050000</v>
      </c>
      <c r="I204" s="224">
        <v>2050000</v>
      </c>
    </row>
    <row r="205" spans="1:9" ht="23.25" customHeight="1" x14ac:dyDescent="0.25">
      <c r="A205" s="282" t="s">
        <v>383</v>
      </c>
      <c r="B205" s="283"/>
      <c r="C205" s="206" t="s">
        <v>320</v>
      </c>
      <c r="D205" s="206" t="s">
        <v>248</v>
      </c>
      <c r="E205" s="212" t="s">
        <v>495</v>
      </c>
      <c r="F205" s="213" t="s">
        <v>130</v>
      </c>
      <c r="G205" s="208">
        <v>550000</v>
      </c>
      <c r="H205" s="211">
        <v>550000</v>
      </c>
      <c r="I205" s="224">
        <v>550000</v>
      </c>
    </row>
    <row r="206" spans="1:9" ht="23.25" customHeight="1" x14ac:dyDescent="0.25">
      <c r="A206" s="282" t="s">
        <v>249</v>
      </c>
      <c r="B206" s="283"/>
      <c r="C206" s="206" t="s">
        <v>320</v>
      </c>
      <c r="D206" s="206" t="s">
        <v>248</v>
      </c>
      <c r="E206" s="212" t="s">
        <v>495</v>
      </c>
      <c r="F206" s="213" t="s">
        <v>91</v>
      </c>
      <c r="G206" s="208">
        <v>550000</v>
      </c>
      <c r="H206" s="211">
        <v>550000</v>
      </c>
      <c r="I206" s="224">
        <v>550000</v>
      </c>
    </row>
    <row r="207" spans="1:9" x14ac:dyDescent="0.25">
      <c r="A207" s="282" t="s">
        <v>266</v>
      </c>
      <c r="B207" s="283"/>
      <c r="C207" s="206" t="s">
        <v>320</v>
      </c>
      <c r="D207" s="206" t="s">
        <v>248</v>
      </c>
      <c r="E207" s="212" t="s">
        <v>495</v>
      </c>
      <c r="F207" s="213" t="s">
        <v>267</v>
      </c>
      <c r="G207" s="208">
        <v>1010000</v>
      </c>
      <c r="H207" s="211">
        <v>1500000</v>
      </c>
      <c r="I207" s="224">
        <v>1500000</v>
      </c>
    </row>
    <row r="208" spans="1:9" x14ac:dyDescent="0.25">
      <c r="A208" s="282" t="s">
        <v>268</v>
      </c>
      <c r="B208" s="283"/>
      <c r="C208" s="206" t="s">
        <v>320</v>
      </c>
      <c r="D208" s="206" t="s">
        <v>248</v>
      </c>
      <c r="E208" s="212" t="s">
        <v>495</v>
      </c>
      <c r="F208" s="213" t="s">
        <v>269</v>
      </c>
      <c r="G208" s="208">
        <v>1010000</v>
      </c>
      <c r="H208" s="211">
        <v>1500000</v>
      </c>
      <c r="I208" s="224">
        <v>1500000</v>
      </c>
    </row>
    <row r="209" spans="1:9" x14ac:dyDescent="0.25">
      <c r="A209" s="282" t="s">
        <v>563</v>
      </c>
      <c r="B209" s="283"/>
      <c r="C209" s="206" t="s">
        <v>320</v>
      </c>
      <c r="D209" s="206" t="s">
        <v>248</v>
      </c>
      <c r="E209" s="212" t="s">
        <v>564</v>
      </c>
      <c r="F209" s="214"/>
      <c r="G209" s="208">
        <v>97800000</v>
      </c>
      <c r="H209" s="211">
        <v>0</v>
      </c>
      <c r="I209" s="224">
        <v>0</v>
      </c>
    </row>
    <row r="210" spans="1:9" x14ac:dyDescent="0.25">
      <c r="A210" s="282" t="s">
        <v>266</v>
      </c>
      <c r="B210" s="283"/>
      <c r="C210" s="206" t="s">
        <v>320</v>
      </c>
      <c r="D210" s="206" t="s">
        <v>248</v>
      </c>
      <c r="E210" s="212" t="s">
        <v>564</v>
      </c>
      <c r="F210" s="213" t="s">
        <v>267</v>
      </c>
      <c r="G210" s="208">
        <v>97800000</v>
      </c>
      <c r="H210" s="211">
        <v>0</v>
      </c>
      <c r="I210" s="224">
        <v>0</v>
      </c>
    </row>
    <row r="211" spans="1:9" ht="34.5" customHeight="1" x14ac:dyDescent="0.25">
      <c r="A211" s="282" t="s">
        <v>377</v>
      </c>
      <c r="B211" s="283"/>
      <c r="C211" s="206" t="s">
        <v>320</v>
      </c>
      <c r="D211" s="206" t="s">
        <v>248</v>
      </c>
      <c r="E211" s="212" t="s">
        <v>564</v>
      </c>
      <c r="F211" s="213" t="s">
        <v>143</v>
      </c>
      <c r="G211" s="208">
        <v>97800000</v>
      </c>
      <c r="H211" s="211">
        <v>0</v>
      </c>
      <c r="I211" s="224">
        <v>0</v>
      </c>
    </row>
    <row r="212" spans="1:9" ht="23.25" customHeight="1" x14ac:dyDescent="0.25">
      <c r="A212" s="282" t="s">
        <v>565</v>
      </c>
      <c r="B212" s="283"/>
      <c r="C212" s="206" t="s">
        <v>320</v>
      </c>
      <c r="D212" s="206" t="s">
        <v>248</v>
      </c>
      <c r="E212" s="212" t="s">
        <v>566</v>
      </c>
      <c r="F212" s="214"/>
      <c r="G212" s="208">
        <v>13388000</v>
      </c>
      <c r="H212" s="211">
        <v>13388000</v>
      </c>
      <c r="I212" s="224">
        <v>13388000</v>
      </c>
    </row>
    <row r="213" spans="1:9" x14ac:dyDescent="0.25">
      <c r="A213" s="282" t="s">
        <v>266</v>
      </c>
      <c r="B213" s="283"/>
      <c r="C213" s="206" t="s">
        <v>320</v>
      </c>
      <c r="D213" s="206" t="s">
        <v>248</v>
      </c>
      <c r="E213" s="212" t="s">
        <v>566</v>
      </c>
      <c r="F213" s="213" t="s">
        <v>267</v>
      </c>
      <c r="G213" s="208">
        <v>13388000</v>
      </c>
      <c r="H213" s="211">
        <v>13388000</v>
      </c>
      <c r="I213" s="224">
        <v>13388000</v>
      </c>
    </row>
    <row r="214" spans="1:9" x14ac:dyDescent="0.25">
      <c r="A214" s="282" t="s">
        <v>268</v>
      </c>
      <c r="B214" s="283"/>
      <c r="C214" s="206" t="s">
        <v>320</v>
      </c>
      <c r="D214" s="206" t="s">
        <v>248</v>
      </c>
      <c r="E214" s="212" t="s">
        <v>566</v>
      </c>
      <c r="F214" s="213" t="s">
        <v>269</v>
      </c>
      <c r="G214" s="208">
        <v>13388000</v>
      </c>
      <c r="H214" s="211">
        <v>13388000</v>
      </c>
      <c r="I214" s="224">
        <v>13388000</v>
      </c>
    </row>
    <row r="215" spans="1:9" ht="34.5" customHeight="1" x14ac:dyDescent="0.25">
      <c r="A215" s="282" t="s">
        <v>567</v>
      </c>
      <c r="B215" s="283"/>
      <c r="C215" s="206" t="s">
        <v>320</v>
      </c>
      <c r="D215" s="206" t="s">
        <v>248</v>
      </c>
      <c r="E215" s="212" t="s">
        <v>568</v>
      </c>
      <c r="F215" s="214"/>
      <c r="G215" s="208">
        <v>75942500</v>
      </c>
      <c r="H215" s="211">
        <v>85942500</v>
      </c>
      <c r="I215" s="224">
        <v>75942500</v>
      </c>
    </row>
    <row r="216" spans="1:9" ht="45.75" customHeight="1" x14ac:dyDescent="0.25">
      <c r="A216" s="282" t="s">
        <v>441</v>
      </c>
      <c r="B216" s="283"/>
      <c r="C216" s="206" t="s">
        <v>320</v>
      </c>
      <c r="D216" s="206" t="s">
        <v>248</v>
      </c>
      <c r="E216" s="212" t="s">
        <v>568</v>
      </c>
      <c r="F216" s="213" t="s">
        <v>258</v>
      </c>
      <c r="G216" s="208">
        <v>71999500</v>
      </c>
      <c r="H216" s="211">
        <v>71999500</v>
      </c>
      <c r="I216" s="224">
        <v>71999500</v>
      </c>
    </row>
    <row r="217" spans="1:9" x14ac:dyDescent="0.25">
      <c r="A217" s="282" t="s">
        <v>331</v>
      </c>
      <c r="B217" s="283"/>
      <c r="C217" s="206" t="s">
        <v>320</v>
      </c>
      <c r="D217" s="206" t="s">
        <v>248</v>
      </c>
      <c r="E217" s="212" t="s">
        <v>568</v>
      </c>
      <c r="F217" s="213" t="s">
        <v>332</v>
      </c>
      <c r="G217" s="208">
        <v>71999500</v>
      </c>
      <c r="H217" s="211">
        <v>71999500</v>
      </c>
      <c r="I217" s="224">
        <v>71999500</v>
      </c>
    </row>
    <row r="218" spans="1:9" ht="23.25" customHeight="1" x14ac:dyDescent="0.25">
      <c r="A218" s="282" t="s">
        <v>383</v>
      </c>
      <c r="B218" s="283"/>
      <c r="C218" s="206" t="s">
        <v>320</v>
      </c>
      <c r="D218" s="206" t="s">
        <v>248</v>
      </c>
      <c r="E218" s="212" t="s">
        <v>568</v>
      </c>
      <c r="F218" s="213" t="s">
        <v>130</v>
      </c>
      <c r="G218" s="208">
        <v>3941000</v>
      </c>
      <c r="H218" s="211">
        <v>13941000</v>
      </c>
      <c r="I218" s="224">
        <v>3941000</v>
      </c>
    </row>
    <row r="219" spans="1:9" ht="23.25" customHeight="1" x14ac:dyDescent="0.25">
      <c r="A219" s="282" t="s">
        <v>249</v>
      </c>
      <c r="B219" s="283"/>
      <c r="C219" s="206" t="s">
        <v>320</v>
      </c>
      <c r="D219" s="206" t="s">
        <v>248</v>
      </c>
      <c r="E219" s="212" t="s">
        <v>568</v>
      </c>
      <c r="F219" s="213" t="s">
        <v>91</v>
      </c>
      <c r="G219" s="208">
        <v>3941000</v>
      </c>
      <c r="H219" s="211">
        <v>13941000</v>
      </c>
      <c r="I219" s="224">
        <v>3941000</v>
      </c>
    </row>
    <row r="220" spans="1:9" x14ac:dyDescent="0.25">
      <c r="A220" s="282" t="s">
        <v>266</v>
      </c>
      <c r="B220" s="283"/>
      <c r="C220" s="206" t="s">
        <v>320</v>
      </c>
      <c r="D220" s="206" t="s">
        <v>248</v>
      </c>
      <c r="E220" s="212" t="s">
        <v>568</v>
      </c>
      <c r="F220" s="213" t="s">
        <v>267</v>
      </c>
      <c r="G220" s="208">
        <v>2000</v>
      </c>
      <c r="H220" s="211">
        <v>2000</v>
      </c>
      <c r="I220" s="224">
        <v>2000</v>
      </c>
    </row>
    <row r="221" spans="1:9" x14ac:dyDescent="0.25">
      <c r="A221" s="282" t="s">
        <v>107</v>
      </c>
      <c r="B221" s="283"/>
      <c r="C221" s="206" t="s">
        <v>320</v>
      </c>
      <c r="D221" s="206" t="s">
        <v>248</v>
      </c>
      <c r="E221" s="212" t="s">
        <v>568</v>
      </c>
      <c r="F221" s="213" t="s">
        <v>108</v>
      </c>
      <c r="G221" s="208">
        <v>2000</v>
      </c>
      <c r="H221" s="211">
        <v>2000</v>
      </c>
      <c r="I221" s="224">
        <v>2000</v>
      </c>
    </row>
    <row r="222" spans="1:9" ht="34.5" customHeight="1" x14ac:dyDescent="0.25">
      <c r="A222" s="282" t="s">
        <v>569</v>
      </c>
      <c r="B222" s="283"/>
      <c r="C222" s="206" t="s">
        <v>320</v>
      </c>
      <c r="D222" s="206" t="s">
        <v>248</v>
      </c>
      <c r="E222" s="212" t="s">
        <v>570</v>
      </c>
      <c r="F222" s="214"/>
      <c r="G222" s="208">
        <v>175540500</v>
      </c>
      <c r="H222" s="211">
        <v>178475000</v>
      </c>
      <c r="I222" s="224">
        <v>178475000</v>
      </c>
    </row>
    <row r="223" spans="1:9" ht="45.75" customHeight="1" x14ac:dyDescent="0.25">
      <c r="A223" s="282" t="s">
        <v>441</v>
      </c>
      <c r="B223" s="283"/>
      <c r="C223" s="206" t="s">
        <v>320</v>
      </c>
      <c r="D223" s="206" t="s">
        <v>248</v>
      </c>
      <c r="E223" s="212" t="s">
        <v>570</v>
      </c>
      <c r="F223" s="213" t="s">
        <v>258</v>
      </c>
      <c r="G223" s="208">
        <v>123503500</v>
      </c>
      <c r="H223" s="211">
        <v>144561400</v>
      </c>
      <c r="I223" s="224">
        <v>144561400</v>
      </c>
    </row>
    <row r="224" spans="1:9" x14ac:dyDescent="0.25">
      <c r="A224" s="282" t="s">
        <v>331</v>
      </c>
      <c r="B224" s="283"/>
      <c r="C224" s="206" t="s">
        <v>320</v>
      </c>
      <c r="D224" s="206" t="s">
        <v>248</v>
      </c>
      <c r="E224" s="212" t="s">
        <v>570</v>
      </c>
      <c r="F224" s="213" t="s">
        <v>332</v>
      </c>
      <c r="G224" s="208">
        <v>123503500</v>
      </c>
      <c r="H224" s="211">
        <v>144561400</v>
      </c>
      <c r="I224" s="224">
        <v>144561400</v>
      </c>
    </row>
    <row r="225" spans="1:9" ht="23.25" customHeight="1" x14ac:dyDescent="0.25">
      <c r="A225" s="282" t="s">
        <v>383</v>
      </c>
      <c r="B225" s="283"/>
      <c r="C225" s="206" t="s">
        <v>320</v>
      </c>
      <c r="D225" s="206" t="s">
        <v>248</v>
      </c>
      <c r="E225" s="212" t="s">
        <v>570</v>
      </c>
      <c r="F225" s="213" t="s">
        <v>130</v>
      </c>
      <c r="G225" s="208">
        <v>29866000</v>
      </c>
      <c r="H225" s="211">
        <v>33440600</v>
      </c>
      <c r="I225" s="224">
        <v>33440600</v>
      </c>
    </row>
    <row r="226" spans="1:9" ht="23.25" customHeight="1" x14ac:dyDescent="0.25">
      <c r="A226" s="282" t="s">
        <v>249</v>
      </c>
      <c r="B226" s="283"/>
      <c r="C226" s="206" t="s">
        <v>320</v>
      </c>
      <c r="D226" s="206" t="s">
        <v>248</v>
      </c>
      <c r="E226" s="212" t="s">
        <v>570</v>
      </c>
      <c r="F226" s="213" t="s">
        <v>91</v>
      </c>
      <c r="G226" s="208">
        <v>29866000</v>
      </c>
      <c r="H226" s="211">
        <v>33440600</v>
      </c>
      <c r="I226" s="224">
        <v>33440600</v>
      </c>
    </row>
    <row r="227" spans="1:9" ht="23.25" customHeight="1" x14ac:dyDescent="0.25">
      <c r="A227" s="282" t="s">
        <v>119</v>
      </c>
      <c r="B227" s="283"/>
      <c r="C227" s="206" t="s">
        <v>320</v>
      </c>
      <c r="D227" s="206" t="s">
        <v>248</v>
      </c>
      <c r="E227" s="212" t="s">
        <v>570</v>
      </c>
      <c r="F227" s="213" t="s">
        <v>118</v>
      </c>
      <c r="G227" s="208">
        <v>21698000</v>
      </c>
      <c r="H227" s="211">
        <v>0</v>
      </c>
      <c r="I227" s="224">
        <v>0</v>
      </c>
    </row>
    <row r="228" spans="1:9" x14ac:dyDescent="0.25">
      <c r="A228" s="282" t="s">
        <v>72</v>
      </c>
      <c r="B228" s="283"/>
      <c r="C228" s="206" t="s">
        <v>320</v>
      </c>
      <c r="D228" s="206" t="s">
        <v>248</v>
      </c>
      <c r="E228" s="212" t="s">
        <v>570</v>
      </c>
      <c r="F228" s="213" t="s">
        <v>154</v>
      </c>
      <c r="G228" s="208">
        <v>21698000</v>
      </c>
      <c r="H228" s="211">
        <v>0</v>
      </c>
      <c r="I228" s="224">
        <v>0</v>
      </c>
    </row>
    <row r="229" spans="1:9" x14ac:dyDescent="0.25">
      <c r="A229" s="282" t="s">
        <v>266</v>
      </c>
      <c r="B229" s="283"/>
      <c r="C229" s="206" t="s">
        <v>320</v>
      </c>
      <c r="D229" s="206" t="s">
        <v>248</v>
      </c>
      <c r="E229" s="212" t="s">
        <v>570</v>
      </c>
      <c r="F229" s="213" t="s">
        <v>267</v>
      </c>
      <c r="G229" s="208">
        <v>473000</v>
      </c>
      <c r="H229" s="211">
        <v>473000</v>
      </c>
      <c r="I229" s="224">
        <v>473000</v>
      </c>
    </row>
    <row r="230" spans="1:9" x14ac:dyDescent="0.25">
      <c r="A230" s="282" t="s">
        <v>107</v>
      </c>
      <c r="B230" s="283"/>
      <c r="C230" s="206" t="s">
        <v>320</v>
      </c>
      <c r="D230" s="206" t="s">
        <v>248</v>
      </c>
      <c r="E230" s="212" t="s">
        <v>570</v>
      </c>
      <c r="F230" s="213" t="s">
        <v>108</v>
      </c>
      <c r="G230" s="208">
        <v>473000</v>
      </c>
      <c r="H230" s="211">
        <v>473000</v>
      </c>
      <c r="I230" s="224">
        <v>473000</v>
      </c>
    </row>
    <row r="231" spans="1:9" ht="34.5" customHeight="1" x14ac:dyDescent="0.25">
      <c r="A231" s="286" t="s">
        <v>571</v>
      </c>
      <c r="B231" s="287"/>
      <c r="C231" s="206" t="s">
        <v>320</v>
      </c>
      <c r="D231" s="206" t="s">
        <v>248</v>
      </c>
      <c r="E231" s="210" t="s">
        <v>572</v>
      </c>
      <c r="F231" s="206"/>
      <c r="G231" s="208">
        <v>8889300</v>
      </c>
      <c r="H231" s="211">
        <v>7170300</v>
      </c>
      <c r="I231" s="223">
        <v>8428300</v>
      </c>
    </row>
    <row r="232" spans="1:9" ht="34.5" customHeight="1" x14ac:dyDescent="0.25">
      <c r="A232" s="282" t="s">
        <v>573</v>
      </c>
      <c r="B232" s="283"/>
      <c r="C232" s="206" t="s">
        <v>320</v>
      </c>
      <c r="D232" s="206" t="s">
        <v>248</v>
      </c>
      <c r="E232" s="212" t="s">
        <v>574</v>
      </c>
      <c r="F232" s="213"/>
      <c r="G232" s="208">
        <v>4400000</v>
      </c>
      <c r="H232" s="211">
        <v>4400000</v>
      </c>
      <c r="I232" s="224">
        <v>4400000</v>
      </c>
    </row>
    <row r="233" spans="1:9" ht="34.5" customHeight="1" x14ac:dyDescent="0.25">
      <c r="A233" s="282" t="s">
        <v>575</v>
      </c>
      <c r="B233" s="283"/>
      <c r="C233" s="206" t="s">
        <v>320</v>
      </c>
      <c r="D233" s="206" t="s">
        <v>248</v>
      </c>
      <c r="E233" s="212" t="s">
        <v>576</v>
      </c>
      <c r="F233" s="214"/>
      <c r="G233" s="208">
        <v>4300000</v>
      </c>
      <c r="H233" s="211">
        <v>4300000</v>
      </c>
      <c r="I233" s="224">
        <v>4300000</v>
      </c>
    </row>
    <row r="234" spans="1:9" ht="102" customHeight="1" x14ac:dyDescent="0.25">
      <c r="A234" s="282" t="s">
        <v>577</v>
      </c>
      <c r="B234" s="283"/>
      <c r="C234" s="206" t="s">
        <v>320</v>
      </c>
      <c r="D234" s="206" t="s">
        <v>248</v>
      </c>
      <c r="E234" s="212" t="s">
        <v>578</v>
      </c>
      <c r="F234" s="214"/>
      <c r="G234" s="208">
        <v>4300000</v>
      </c>
      <c r="H234" s="211">
        <v>4300000</v>
      </c>
      <c r="I234" s="224">
        <v>4300000</v>
      </c>
    </row>
    <row r="235" spans="1:9" ht="23.25" customHeight="1" x14ac:dyDescent="0.25">
      <c r="A235" s="282" t="s">
        <v>383</v>
      </c>
      <c r="B235" s="283"/>
      <c r="C235" s="206" t="s">
        <v>320</v>
      </c>
      <c r="D235" s="206" t="s">
        <v>248</v>
      </c>
      <c r="E235" s="212" t="s">
        <v>578</v>
      </c>
      <c r="F235" s="213" t="s">
        <v>130</v>
      </c>
      <c r="G235" s="208">
        <v>4300000</v>
      </c>
      <c r="H235" s="211">
        <v>4300000</v>
      </c>
      <c r="I235" s="224">
        <v>4300000</v>
      </c>
    </row>
    <row r="236" spans="1:9" ht="23.25" customHeight="1" x14ac:dyDescent="0.25">
      <c r="A236" s="282" t="s">
        <v>249</v>
      </c>
      <c r="B236" s="283"/>
      <c r="C236" s="206" t="s">
        <v>320</v>
      </c>
      <c r="D236" s="206" t="s">
        <v>248</v>
      </c>
      <c r="E236" s="212" t="s">
        <v>578</v>
      </c>
      <c r="F236" s="213" t="s">
        <v>91</v>
      </c>
      <c r="G236" s="208">
        <v>4300000</v>
      </c>
      <c r="H236" s="211">
        <v>4300000</v>
      </c>
      <c r="I236" s="224">
        <v>4300000</v>
      </c>
    </row>
    <row r="237" spans="1:9" ht="23.25" customHeight="1" x14ac:dyDescent="0.25">
      <c r="A237" s="282" t="s">
        <v>579</v>
      </c>
      <c r="B237" s="283"/>
      <c r="C237" s="206" t="s">
        <v>320</v>
      </c>
      <c r="D237" s="206" t="s">
        <v>248</v>
      </c>
      <c r="E237" s="212" t="s">
        <v>580</v>
      </c>
      <c r="F237" s="214"/>
      <c r="G237" s="208">
        <v>100000</v>
      </c>
      <c r="H237" s="211">
        <v>100000</v>
      </c>
      <c r="I237" s="224">
        <v>100000</v>
      </c>
    </row>
    <row r="238" spans="1:9" ht="45.75" customHeight="1" x14ac:dyDescent="0.25">
      <c r="A238" s="282" t="s">
        <v>581</v>
      </c>
      <c r="B238" s="283"/>
      <c r="C238" s="206" t="s">
        <v>320</v>
      </c>
      <c r="D238" s="206" t="s">
        <v>248</v>
      </c>
      <c r="E238" s="212" t="s">
        <v>582</v>
      </c>
      <c r="F238" s="214"/>
      <c r="G238" s="208">
        <v>100000</v>
      </c>
      <c r="H238" s="211">
        <v>100000</v>
      </c>
      <c r="I238" s="224">
        <v>100000</v>
      </c>
    </row>
    <row r="239" spans="1:9" ht="23.25" customHeight="1" x14ac:dyDescent="0.25">
      <c r="A239" s="282" t="s">
        <v>383</v>
      </c>
      <c r="B239" s="283"/>
      <c r="C239" s="206" t="s">
        <v>320</v>
      </c>
      <c r="D239" s="206" t="s">
        <v>248</v>
      </c>
      <c r="E239" s="212" t="s">
        <v>582</v>
      </c>
      <c r="F239" s="213" t="s">
        <v>130</v>
      </c>
      <c r="G239" s="208">
        <v>100000</v>
      </c>
      <c r="H239" s="211">
        <v>100000</v>
      </c>
      <c r="I239" s="224">
        <v>100000</v>
      </c>
    </row>
    <row r="240" spans="1:9" ht="23.25" customHeight="1" x14ac:dyDescent="0.25">
      <c r="A240" s="282" t="s">
        <v>249</v>
      </c>
      <c r="B240" s="283"/>
      <c r="C240" s="206" t="s">
        <v>320</v>
      </c>
      <c r="D240" s="206" t="s">
        <v>248</v>
      </c>
      <c r="E240" s="212" t="s">
        <v>582</v>
      </c>
      <c r="F240" s="213" t="s">
        <v>91</v>
      </c>
      <c r="G240" s="208">
        <v>100000</v>
      </c>
      <c r="H240" s="211">
        <v>100000</v>
      </c>
      <c r="I240" s="224">
        <v>100000</v>
      </c>
    </row>
    <row r="241" spans="1:9" x14ac:dyDescent="0.25">
      <c r="A241" s="282" t="s">
        <v>583</v>
      </c>
      <c r="B241" s="283"/>
      <c r="C241" s="206" t="s">
        <v>320</v>
      </c>
      <c r="D241" s="206" t="s">
        <v>248</v>
      </c>
      <c r="E241" s="212" t="s">
        <v>584</v>
      </c>
      <c r="F241" s="213"/>
      <c r="G241" s="208">
        <v>2764300</v>
      </c>
      <c r="H241" s="211">
        <v>2764300</v>
      </c>
      <c r="I241" s="224">
        <v>2764300</v>
      </c>
    </row>
    <row r="242" spans="1:9" ht="57" customHeight="1" x14ac:dyDescent="0.25">
      <c r="A242" s="282" t="s">
        <v>585</v>
      </c>
      <c r="B242" s="283"/>
      <c r="C242" s="206" t="s">
        <v>320</v>
      </c>
      <c r="D242" s="206" t="s">
        <v>248</v>
      </c>
      <c r="E242" s="212" t="s">
        <v>586</v>
      </c>
      <c r="F242" s="214"/>
      <c r="G242" s="208">
        <v>2764300</v>
      </c>
      <c r="H242" s="211">
        <v>2764300</v>
      </c>
      <c r="I242" s="224">
        <v>2764300</v>
      </c>
    </row>
    <row r="243" spans="1:9" ht="23.25" customHeight="1" x14ac:dyDescent="0.25">
      <c r="A243" s="282" t="s">
        <v>587</v>
      </c>
      <c r="B243" s="283"/>
      <c r="C243" s="206" t="s">
        <v>320</v>
      </c>
      <c r="D243" s="206" t="s">
        <v>248</v>
      </c>
      <c r="E243" s="212" t="s">
        <v>588</v>
      </c>
      <c r="F243" s="214"/>
      <c r="G243" s="208">
        <v>2764300</v>
      </c>
      <c r="H243" s="211">
        <v>2764300</v>
      </c>
      <c r="I243" s="224">
        <v>2764300</v>
      </c>
    </row>
    <row r="244" spans="1:9" x14ac:dyDescent="0.25">
      <c r="A244" s="282" t="s">
        <v>266</v>
      </c>
      <c r="B244" s="283"/>
      <c r="C244" s="206" t="s">
        <v>320</v>
      </c>
      <c r="D244" s="206" t="s">
        <v>248</v>
      </c>
      <c r="E244" s="212" t="s">
        <v>588</v>
      </c>
      <c r="F244" s="213" t="s">
        <v>267</v>
      </c>
      <c r="G244" s="208">
        <v>2764300</v>
      </c>
      <c r="H244" s="211">
        <v>2764300</v>
      </c>
      <c r="I244" s="224">
        <v>2764300</v>
      </c>
    </row>
    <row r="245" spans="1:9" ht="34.5" customHeight="1" x14ac:dyDescent="0.25">
      <c r="A245" s="282" t="s">
        <v>377</v>
      </c>
      <c r="B245" s="283"/>
      <c r="C245" s="206" t="s">
        <v>320</v>
      </c>
      <c r="D245" s="206" t="s">
        <v>248</v>
      </c>
      <c r="E245" s="212" t="s">
        <v>588</v>
      </c>
      <c r="F245" s="213" t="s">
        <v>143</v>
      </c>
      <c r="G245" s="208">
        <v>2764300</v>
      </c>
      <c r="H245" s="211">
        <v>2764300</v>
      </c>
      <c r="I245" s="224">
        <v>2764300</v>
      </c>
    </row>
    <row r="246" spans="1:9" x14ac:dyDescent="0.25">
      <c r="A246" s="282" t="s">
        <v>354</v>
      </c>
      <c r="B246" s="283"/>
      <c r="C246" s="206" t="s">
        <v>320</v>
      </c>
      <c r="D246" s="206" t="s">
        <v>248</v>
      </c>
      <c r="E246" s="212" t="s">
        <v>589</v>
      </c>
      <c r="F246" s="213"/>
      <c r="G246" s="208">
        <v>1725000</v>
      </c>
      <c r="H246" s="211">
        <v>6000</v>
      </c>
      <c r="I246" s="224">
        <v>1264000</v>
      </c>
    </row>
    <row r="247" spans="1:9" ht="34.5" customHeight="1" x14ac:dyDescent="0.25">
      <c r="A247" s="282" t="s">
        <v>590</v>
      </c>
      <c r="B247" s="283"/>
      <c r="C247" s="206" t="s">
        <v>320</v>
      </c>
      <c r="D247" s="206" t="s">
        <v>248</v>
      </c>
      <c r="E247" s="212" t="s">
        <v>591</v>
      </c>
      <c r="F247" s="214"/>
      <c r="G247" s="208">
        <v>5000</v>
      </c>
      <c r="H247" s="211">
        <v>6000</v>
      </c>
      <c r="I247" s="224">
        <v>1264000</v>
      </c>
    </row>
    <row r="248" spans="1:9" ht="34.5" customHeight="1" x14ac:dyDescent="0.25">
      <c r="A248" s="282" t="s">
        <v>379</v>
      </c>
      <c r="B248" s="283"/>
      <c r="C248" s="206" t="s">
        <v>320</v>
      </c>
      <c r="D248" s="206" t="s">
        <v>248</v>
      </c>
      <c r="E248" s="212" t="s">
        <v>592</v>
      </c>
      <c r="F248" s="214"/>
      <c r="G248" s="208">
        <v>5000</v>
      </c>
      <c r="H248" s="211">
        <v>6000</v>
      </c>
      <c r="I248" s="224">
        <v>1264000</v>
      </c>
    </row>
    <row r="249" spans="1:9" ht="23.25" customHeight="1" x14ac:dyDescent="0.25">
      <c r="A249" s="282" t="s">
        <v>383</v>
      </c>
      <c r="B249" s="283"/>
      <c r="C249" s="206" t="s">
        <v>320</v>
      </c>
      <c r="D249" s="206" t="s">
        <v>248</v>
      </c>
      <c r="E249" s="212" t="s">
        <v>592</v>
      </c>
      <c r="F249" s="213" t="s">
        <v>130</v>
      </c>
      <c r="G249" s="208">
        <v>5000</v>
      </c>
      <c r="H249" s="211">
        <v>6000</v>
      </c>
      <c r="I249" s="224">
        <v>1264000</v>
      </c>
    </row>
    <row r="250" spans="1:9" ht="23.25" customHeight="1" x14ac:dyDescent="0.25">
      <c r="A250" s="282" t="s">
        <v>249</v>
      </c>
      <c r="B250" s="283"/>
      <c r="C250" s="206" t="s">
        <v>320</v>
      </c>
      <c r="D250" s="206" t="s">
        <v>248</v>
      </c>
      <c r="E250" s="212" t="s">
        <v>592</v>
      </c>
      <c r="F250" s="213" t="s">
        <v>91</v>
      </c>
      <c r="G250" s="208">
        <v>5000</v>
      </c>
      <c r="H250" s="211">
        <v>6000</v>
      </c>
      <c r="I250" s="224">
        <v>1264000</v>
      </c>
    </row>
    <row r="251" spans="1:9" ht="23.25" customHeight="1" x14ac:dyDescent="0.25">
      <c r="A251" s="282" t="s">
        <v>593</v>
      </c>
      <c r="B251" s="283"/>
      <c r="C251" s="206" t="s">
        <v>320</v>
      </c>
      <c r="D251" s="206" t="s">
        <v>248</v>
      </c>
      <c r="E251" s="212" t="s">
        <v>594</v>
      </c>
      <c r="F251" s="214"/>
      <c r="G251" s="208">
        <v>1720000</v>
      </c>
      <c r="H251" s="211">
        <v>0</v>
      </c>
      <c r="I251" s="224">
        <v>0</v>
      </c>
    </row>
    <row r="252" spans="1:9" x14ac:dyDescent="0.25">
      <c r="A252" s="282" t="s">
        <v>595</v>
      </c>
      <c r="B252" s="283"/>
      <c r="C252" s="206" t="s">
        <v>320</v>
      </c>
      <c r="D252" s="206" t="s">
        <v>248</v>
      </c>
      <c r="E252" s="212" t="s">
        <v>596</v>
      </c>
      <c r="F252" s="214"/>
      <c r="G252" s="208">
        <v>1720000</v>
      </c>
      <c r="H252" s="211">
        <v>0</v>
      </c>
      <c r="I252" s="224">
        <v>0</v>
      </c>
    </row>
    <row r="253" spans="1:9" ht="23.25" customHeight="1" x14ac:dyDescent="0.25">
      <c r="A253" s="282" t="s">
        <v>383</v>
      </c>
      <c r="B253" s="283"/>
      <c r="C253" s="206" t="s">
        <v>320</v>
      </c>
      <c r="D253" s="206" t="s">
        <v>248</v>
      </c>
      <c r="E253" s="212" t="s">
        <v>596</v>
      </c>
      <c r="F253" s="213" t="s">
        <v>130</v>
      </c>
      <c r="G253" s="208">
        <v>1720000</v>
      </c>
      <c r="H253" s="211">
        <v>0</v>
      </c>
      <c r="I253" s="224">
        <v>0</v>
      </c>
    </row>
    <row r="254" spans="1:9" ht="23.25" customHeight="1" x14ac:dyDescent="0.25">
      <c r="A254" s="282" t="s">
        <v>249</v>
      </c>
      <c r="B254" s="283"/>
      <c r="C254" s="206" t="s">
        <v>320</v>
      </c>
      <c r="D254" s="206" t="s">
        <v>248</v>
      </c>
      <c r="E254" s="212" t="s">
        <v>596</v>
      </c>
      <c r="F254" s="213" t="s">
        <v>91</v>
      </c>
      <c r="G254" s="208">
        <v>1720000</v>
      </c>
      <c r="H254" s="211">
        <v>0</v>
      </c>
      <c r="I254" s="224">
        <v>0</v>
      </c>
    </row>
    <row r="255" spans="1:9" ht="23.25" customHeight="1" x14ac:dyDescent="0.25">
      <c r="A255" s="286" t="s">
        <v>498</v>
      </c>
      <c r="B255" s="287"/>
      <c r="C255" s="206" t="s">
        <v>320</v>
      </c>
      <c r="D255" s="206" t="s">
        <v>248</v>
      </c>
      <c r="E255" s="210" t="s">
        <v>499</v>
      </c>
      <c r="F255" s="206"/>
      <c r="G255" s="208">
        <v>170343000</v>
      </c>
      <c r="H255" s="211">
        <v>165000000</v>
      </c>
      <c r="I255" s="223">
        <v>165000000</v>
      </c>
    </row>
    <row r="256" spans="1:9" ht="57" customHeight="1" x14ac:dyDescent="0.25">
      <c r="A256" s="282" t="s">
        <v>597</v>
      </c>
      <c r="B256" s="283"/>
      <c r="C256" s="206" t="s">
        <v>320</v>
      </c>
      <c r="D256" s="206" t="s">
        <v>248</v>
      </c>
      <c r="E256" s="212" t="s">
        <v>598</v>
      </c>
      <c r="F256" s="213"/>
      <c r="G256" s="208">
        <v>170343000</v>
      </c>
      <c r="H256" s="211">
        <v>165000000</v>
      </c>
      <c r="I256" s="224">
        <v>165000000</v>
      </c>
    </row>
    <row r="257" spans="1:9" ht="34.5" customHeight="1" x14ac:dyDescent="0.25">
      <c r="A257" s="282" t="s">
        <v>599</v>
      </c>
      <c r="B257" s="283"/>
      <c r="C257" s="206" t="s">
        <v>320</v>
      </c>
      <c r="D257" s="206" t="s">
        <v>248</v>
      </c>
      <c r="E257" s="212" t="s">
        <v>600</v>
      </c>
      <c r="F257" s="214"/>
      <c r="G257" s="208">
        <v>168417000</v>
      </c>
      <c r="H257" s="211">
        <v>165000000</v>
      </c>
      <c r="I257" s="224">
        <v>165000000</v>
      </c>
    </row>
    <row r="258" spans="1:9" ht="34.5" customHeight="1" x14ac:dyDescent="0.25">
      <c r="A258" s="282" t="s">
        <v>601</v>
      </c>
      <c r="B258" s="283"/>
      <c r="C258" s="206" t="s">
        <v>320</v>
      </c>
      <c r="D258" s="206" t="s">
        <v>248</v>
      </c>
      <c r="E258" s="212" t="s">
        <v>602</v>
      </c>
      <c r="F258" s="214"/>
      <c r="G258" s="208">
        <v>166382000</v>
      </c>
      <c r="H258" s="211">
        <v>165000000</v>
      </c>
      <c r="I258" s="224">
        <v>165000000</v>
      </c>
    </row>
    <row r="259" spans="1:9" ht="23.25" customHeight="1" x14ac:dyDescent="0.25">
      <c r="A259" s="282" t="s">
        <v>119</v>
      </c>
      <c r="B259" s="283"/>
      <c r="C259" s="206" t="s">
        <v>320</v>
      </c>
      <c r="D259" s="206" t="s">
        <v>248</v>
      </c>
      <c r="E259" s="212" t="s">
        <v>602</v>
      </c>
      <c r="F259" s="213" t="s">
        <v>118</v>
      </c>
      <c r="G259" s="208">
        <v>166382000</v>
      </c>
      <c r="H259" s="211">
        <v>165000000</v>
      </c>
      <c r="I259" s="224">
        <v>165000000</v>
      </c>
    </row>
    <row r="260" spans="1:9" x14ac:dyDescent="0.25">
      <c r="A260" s="282" t="s">
        <v>72</v>
      </c>
      <c r="B260" s="283"/>
      <c r="C260" s="206" t="s">
        <v>320</v>
      </c>
      <c r="D260" s="206" t="s">
        <v>248</v>
      </c>
      <c r="E260" s="212" t="s">
        <v>602</v>
      </c>
      <c r="F260" s="213" t="s">
        <v>154</v>
      </c>
      <c r="G260" s="208">
        <v>166382000</v>
      </c>
      <c r="H260" s="211">
        <v>165000000</v>
      </c>
      <c r="I260" s="224">
        <v>165000000</v>
      </c>
    </row>
    <row r="261" spans="1:9" ht="68.25" customHeight="1" x14ac:dyDescent="0.25">
      <c r="A261" s="282" t="s">
        <v>603</v>
      </c>
      <c r="B261" s="283"/>
      <c r="C261" s="206" t="s">
        <v>320</v>
      </c>
      <c r="D261" s="206" t="s">
        <v>248</v>
      </c>
      <c r="E261" s="212" t="s">
        <v>604</v>
      </c>
      <c r="F261" s="214"/>
      <c r="G261" s="208">
        <v>2035000</v>
      </c>
      <c r="H261" s="211">
        <v>0</v>
      </c>
      <c r="I261" s="224">
        <v>0</v>
      </c>
    </row>
    <row r="262" spans="1:9" ht="23.25" customHeight="1" x14ac:dyDescent="0.25">
      <c r="A262" s="282" t="s">
        <v>119</v>
      </c>
      <c r="B262" s="283"/>
      <c r="C262" s="206" t="s">
        <v>320</v>
      </c>
      <c r="D262" s="206" t="s">
        <v>248</v>
      </c>
      <c r="E262" s="212" t="s">
        <v>604</v>
      </c>
      <c r="F262" s="213" t="s">
        <v>118</v>
      </c>
      <c r="G262" s="208">
        <v>2035000</v>
      </c>
      <c r="H262" s="211">
        <v>0</v>
      </c>
      <c r="I262" s="224">
        <v>0</v>
      </c>
    </row>
    <row r="263" spans="1:9" x14ac:dyDescent="0.25">
      <c r="A263" s="282" t="s">
        <v>72</v>
      </c>
      <c r="B263" s="283"/>
      <c r="C263" s="206" t="s">
        <v>320</v>
      </c>
      <c r="D263" s="206" t="s">
        <v>248</v>
      </c>
      <c r="E263" s="212" t="s">
        <v>604</v>
      </c>
      <c r="F263" s="213" t="s">
        <v>154</v>
      </c>
      <c r="G263" s="208">
        <v>2035000</v>
      </c>
      <c r="H263" s="211">
        <v>0</v>
      </c>
      <c r="I263" s="224">
        <v>0</v>
      </c>
    </row>
    <row r="264" spans="1:9" ht="45.75" customHeight="1" x14ac:dyDescent="0.25">
      <c r="A264" s="282" t="s">
        <v>605</v>
      </c>
      <c r="B264" s="283"/>
      <c r="C264" s="206" t="s">
        <v>320</v>
      </c>
      <c r="D264" s="206" t="s">
        <v>248</v>
      </c>
      <c r="E264" s="212" t="s">
        <v>606</v>
      </c>
      <c r="F264" s="214"/>
      <c r="G264" s="208">
        <v>1926000</v>
      </c>
      <c r="H264" s="211">
        <v>0</v>
      </c>
      <c r="I264" s="224">
        <v>0</v>
      </c>
    </row>
    <row r="265" spans="1:9" ht="79.5" customHeight="1" x14ac:dyDescent="0.25">
      <c r="A265" s="282" t="s">
        <v>607</v>
      </c>
      <c r="B265" s="283"/>
      <c r="C265" s="206" t="s">
        <v>320</v>
      </c>
      <c r="D265" s="206" t="s">
        <v>248</v>
      </c>
      <c r="E265" s="212" t="s">
        <v>608</v>
      </c>
      <c r="F265" s="214"/>
      <c r="G265" s="208">
        <v>1926000</v>
      </c>
      <c r="H265" s="211">
        <v>0</v>
      </c>
      <c r="I265" s="224">
        <v>0</v>
      </c>
    </row>
    <row r="266" spans="1:9" ht="23.25" customHeight="1" x14ac:dyDescent="0.25">
      <c r="A266" s="282" t="s">
        <v>119</v>
      </c>
      <c r="B266" s="283"/>
      <c r="C266" s="206" t="s">
        <v>320</v>
      </c>
      <c r="D266" s="206" t="s">
        <v>248</v>
      </c>
      <c r="E266" s="212" t="s">
        <v>608</v>
      </c>
      <c r="F266" s="213" t="s">
        <v>118</v>
      </c>
      <c r="G266" s="208">
        <v>1926000</v>
      </c>
      <c r="H266" s="211">
        <v>0</v>
      </c>
      <c r="I266" s="224">
        <v>0</v>
      </c>
    </row>
    <row r="267" spans="1:9" x14ac:dyDescent="0.25">
      <c r="A267" s="282" t="s">
        <v>72</v>
      </c>
      <c r="B267" s="283"/>
      <c r="C267" s="206" t="s">
        <v>320</v>
      </c>
      <c r="D267" s="206" t="s">
        <v>248</v>
      </c>
      <c r="E267" s="212" t="s">
        <v>608</v>
      </c>
      <c r="F267" s="213" t="s">
        <v>154</v>
      </c>
      <c r="G267" s="208">
        <v>1926000</v>
      </c>
      <c r="H267" s="211">
        <v>0</v>
      </c>
      <c r="I267" s="224">
        <v>0</v>
      </c>
    </row>
    <row r="268" spans="1:9" ht="23.25" customHeight="1" x14ac:dyDescent="0.25">
      <c r="A268" s="286" t="s">
        <v>609</v>
      </c>
      <c r="B268" s="287"/>
      <c r="C268" s="206" t="s">
        <v>320</v>
      </c>
      <c r="D268" s="206" t="s">
        <v>248</v>
      </c>
      <c r="E268" s="210" t="s">
        <v>610</v>
      </c>
      <c r="F268" s="206"/>
      <c r="G268" s="208">
        <v>36133800</v>
      </c>
      <c r="H268" s="211">
        <v>36133800</v>
      </c>
      <c r="I268" s="223">
        <v>36133800</v>
      </c>
    </row>
    <row r="269" spans="1:9" x14ac:dyDescent="0.25">
      <c r="A269" s="282" t="s">
        <v>354</v>
      </c>
      <c r="B269" s="283"/>
      <c r="C269" s="206" t="s">
        <v>320</v>
      </c>
      <c r="D269" s="206" t="s">
        <v>248</v>
      </c>
      <c r="E269" s="212" t="s">
        <v>611</v>
      </c>
      <c r="F269" s="213"/>
      <c r="G269" s="208">
        <v>36133800</v>
      </c>
      <c r="H269" s="211">
        <v>36133800</v>
      </c>
      <c r="I269" s="224">
        <v>36133800</v>
      </c>
    </row>
    <row r="270" spans="1:9" ht="23.25" customHeight="1" x14ac:dyDescent="0.25">
      <c r="A270" s="282" t="s">
        <v>203</v>
      </c>
      <c r="B270" s="283"/>
      <c r="C270" s="206" t="s">
        <v>320</v>
      </c>
      <c r="D270" s="206" t="s">
        <v>248</v>
      </c>
      <c r="E270" s="212" t="s">
        <v>612</v>
      </c>
      <c r="F270" s="214"/>
      <c r="G270" s="208">
        <v>36133800</v>
      </c>
      <c r="H270" s="211">
        <v>36133800</v>
      </c>
      <c r="I270" s="224">
        <v>36133800</v>
      </c>
    </row>
    <row r="271" spans="1:9" ht="23.25" customHeight="1" x14ac:dyDescent="0.25">
      <c r="A271" s="282" t="s">
        <v>613</v>
      </c>
      <c r="B271" s="283"/>
      <c r="C271" s="206" t="s">
        <v>320</v>
      </c>
      <c r="D271" s="206" t="s">
        <v>248</v>
      </c>
      <c r="E271" s="212" t="s">
        <v>614</v>
      </c>
      <c r="F271" s="214"/>
      <c r="G271" s="208">
        <v>36133800</v>
      </c>
      <c r="H271" s="211">
        <v>36133800</v>
      </c>
      <c r="I271" s="224">
        <v>36133800</v>
      </c>
    </row>
    <row r="272" spans="1:9" ht="45.75" customHeight="1" x14ac:dyDescent="0.25">
      <c r="A272" s="282" t="s">
        <v>441</v>
      </c>
      <c r="B272" s="283"/>
      <c r="C272" s="206" t="s">
        <v>320</v>
      </c>
      <c r="D272" s="206" t="s">
        <v>248</v>
      </c>
      <c r="E272" s="212" t="s">
        <v>614</v>
      </c>
      <c r="F272" s="213" t="s">
        <v>258</v>
      </c>
      <c r="G272" s="208">
        <v>33991200</v>
      </c>
      <c r="H272" s="211">
        <v>33991200</v>
      </c>
      <c r="I272" s="224">
        <v>33991200</v>
      </c>
    </row>
    <row r="273" spans="1:9" x14ac:dyDescent="0.25">
      <c r="A273" s="282" t="s">
        <v>331</v>
      </c>
      <c r="B273" s="283"/>
      <c r="C273" s="206" t="s">
        <v>320</v>
      </c>
      <c r="D273" s="206" t="s">
        <v>248</v>
      </c>
      <c r="E273" s="212" t="s">
        <v>614</v>
      </c>
      <c r="F273" s="213" t="s">
        <v>332</v>
      </c>
      <c r="G273" s="208">
        <v>33991200</v>
      </c>
      <c r="H273" s="211">
        <v>33991200</v>
      </c>
      <c r="I273" s="224">
        <v>33991200</v>
      </c>
    </row>
    <row r="274" spans="1:9" ht="23.25" customHeight="1" x14ac:dyDescent="0.25">
      <c r="A274" s="282" t="s">
        <v>383</v>
      </c>
      <c r="B274" s="283"/>
      <c r="C274" s="206" t="s">
        <v>320</v>
      </c>
      <c r="D274" s="206" t="s">
        <v>248</v>
      </c>
      <c r="E274" s="212" t="s">
        <v>614</v>
      </c>
      <c r="F274" s="213" t="s">
        <v>130</v>
      </c>
      <c r="G274" s="208">
        <v>1134600</v>
      </c>
      <c r="H274" s="211">
        <v>1134600</v>
      </c>
      <c r="I274" s="224">
        <v>1134600</v>
      </c>
    </row>
    <row r="275" spans="1:9" ht="23.25" customHeight="1" x14ac:dyDescent="0.25">
      <c r="A275" s="282" t="s">
        <v>249</v>
      </c>
      <c r="B275" s="283"/>
      <c r="C275" s="206" t="s">
        <v>320</v>
      </c>
      <c r="D275" s="206" t="s">
        <v>248</v>
      </c>
      <c r="E275" s="212" t="s">
        <v>614</v>
      </c>
      <c r="F275" s="213" t="s">
        <v>91</v>
      </c>
      <c r="G275" s="208">
        <v>1134600</v>
      </c>
      <c r="H275" s="211">
        <v>1134600</v>
      </c>
      <c r="I275" s="224">
        <v>1134600</v>
      </c>
    </row>
    <row r="276" spans="1:9" x14ac:dyDescent="0.25">
      <c r="A276" s="282" t="s">
        <v>266</v>
      </c>
      <c r="B276" s="283"/>
      <c r="C276" s="206" t="s">
        <v>320</v>
      </c>
      <c r="D276" s="206" t="s">
        <v>248</v>
      </c>
      <c r="E276" s="212" t="s">
        <v>614</v>
      </c>
      <c r="F276" s="213" t="s">
        <v>267</v>
      </c>
      <c r="G276" s="208">
        <v>1008000</v>
      </c>
      <c r="H276" s="211">
        <v>1008000</v>
      </c>
      <c r="I276" s="224">
        <v>1008000</v>
      </c>
    </row>
    <row r="277" spans="1:9" x14ac:dyDescent="0.25">
      <c r="A277" s="282" t="s">
        <v>107</v>
      </c>
      <c r="B277" s="283"/>
      <c r="C277" s="206" t="s">
        <v>320</v>
      </c>
      <c r="D277" s="206" t="s">
        <v>248</v>
      </c>
      <c r="E277" s="212" t="s">
        <v>614</v>
      </c>
      <c r="F277" s="213" t="s">
        <v>108</v>
      </c>
      <c r="G277" s="208">
        <v>1008000</v>
      </c>
      <c r="H277" s="211">
        <v>1008000</v>
      </c>
      <c r="I277" s="224">
        <v>1008000</v>
      </c>
    </row>
    <row r="278" spans="1:9" x14ac:dyDescent="0.25">
      <c r="A278" s="286" t="s">
        <v>527</v>
      </c>
      <c r="B278" s="287"/>
      <c r="C278" s="206" t="s">
        <v>320</v>
      </c>
      <c r="D278" s="206" t="s">
        <v>248</v>
      </c>
      <c r="E278" s="210" t="s">
        <v>528</v>
      </c>
      <c r="F278" s="206"/>
      <c r="G278" s="208">
        <v>1000000</v>
      </c>
      <c r="H278" s="211">
        <v>1500000</v>
      </c>
      <c r="I278" s="223">
        <v>1500000</v>
      </c>
    </row>
    <row r="279" spans="1:9" x14ac:dyDescent="0.25">
      <c r="A279" s="282" t="s">
        <v>615</v>
      </c>
      <c r="B279" s="283"/>
      <c r="C279" s="206" t="s">
        <v>320</v>
      </c>
      <c r="D279" s="206" t="s">
        <v>248</v>
      </c>
      <c r="E279" s="212" t="s">
        <v>616</v>
      </c>
      <c r="F279" s="214"/>
      <c r="G279" s="208">
        <v>1000000</v>
      </c>
      <c r="H279" s="211">
        <v>1500000</v>
      </c>
      <c r="I279" s="224">
        <v>1500000</v>
      </c>
    </row>
    <row r="280" spans="1:9" x14ac:dyDescent="0.25">
      <c r="A280" s="282" t="s">
        <v>266</v>
      </c>
      <c r="B280" s="283"/>
      <c r="C280" s="206" t="s">
        <v>320</v>
      </c>
      <c r="D280" s="206" t="s">
        <v>248</v>
      </c>
      <c r="E280" s="212" t="s">
        <v>616</v>
      </c>
      <c r="F280" s="213" t="s">
        <v>267</v>
      </c>
      <c r="G280" s="208">
        <v>1000000</v>
      </c>
      <c r="H280" s="211">
        <v>1500000</v>
      </c>
      <c r="I280" s="224">
        <v>1500000</v>
      </c>
    </row>
    <row r="281" spans="1:9" x14ac:dyDescent="0.25">
      <c r="A281" s="282" t="s">
        <v>545</v>
      </c>
      <c r="B281" s="283"/>
      <c r="C281" s="206" t="s">
        <v>320</v>
      </c>
      <c r="D281" s="206" t="s">
        <v>248</v>
      </c>
      <c r="E281" s="212" t="s">
        <v>616</v>
      </c>
      <c r="F281" s="213" t="s">
        <v>261</v>
      </c>
      <c r="G281" s="208">
        <v>1000000</v>
      </c>
      <c r="H281" s="211">
        <v>1500000</v>
      </c>
      <c r="I281" s="224">
        <v>1500000</v>
      </c>
    </row>
    <row r="282" spans="1:9" ht="23.25" customHeight="1" x14ac:dyDescent="0.25">
      <c r="A282" s="288" t="s">
        <v>617</v>
      </c>
      <c r="B282" s="289"/>
      <c r="C282" s="203" t="s">
        <v>98</v>
      </c>
      <c r="D282" s="203"/>
      <c r="E282" s="207"/>
      <c r="F282" s="203"/>
      <c r="G282" s="215">
        <v>83640600</v>
      </c>
      <c r="H282" s="216">
        <v>95372600</v>
      </c>
      <c r="I282" s="225">
        <v>100222600</v>
      </c>
    </row>
    <row r="283" spans="1:9" ht="23.25" customHeight="1" x14ac:dyDescent="0.25">
      <c r="A283" s="284" t="s">
        <v>76</v>
      </c>
      <c r="B283" s="285"/>
      <c r="C283" s="206" t="s">
        <v>98</v>
      </c>
      <c r="D283" s="206" t="s">
        <v>97</v>
      </c>
      <c r="E283" s="207"/>
      <c r="F283" s="203"/>
      <c r="G283" s="208">
        <v>28339600</v>
      </c>
      <c r="H283" s="209">
        <v>32519600</v>
      </c>
      <c r="I283" s="222">
        <v>32569600</v>
      </c>
    </row>
    <row r="284" spans="1:9" ht="23.25" customHeight="1" x14ac:dyDescent="0.25">
      <c r="A284" s="286" t="s">
        <v>618</v>
      </c>
      <c r="B284" s="287"/>
      <c r="C284" s="206" t="s">
        <v>98</v>
      </c>
      <c r="D284" s="206" t="s">
        <v>97</v>
      </c>
      <c r="E284" s="210" t="s">
        <v>619</v>
      </c>
      <c r="F284" s="206"/>
      <c r="G284" s="208">
        <v>28339600</v>
      </c>
      <c r="H284" s="211">
        <v>32519600</v>
      </c>
      <c r="I284" s="223">
        <v>32569600</v>
      </c>
    </row>
    <row r="285" spans="1:9" ht="34.5" customHeight="1" x14ac:dyDescent="0.25">
      <c r="A285" s="282" t="s">
        <v>620</v>
      </c>
      <c r="B285" s="283"/>
      <c r="C285" s="206" t="s">
        <v>98</v>
      </c>
      <c r="D285" s="206" t="s">
        <v>97</v>
      </c>
      <c r="E285" s="212" t="s">
        <v>621</v>
      </c>
      <c r="F285" s="213"/>
      <c r="G285" s="208">
        <v>1000000</v>
      </c>
      <c r="H285" s="211">
        <v>1250000</v>
      </c>
      <c r="I285" s="224">
        <v>1300000</v>
      </c>
    </row>
    <row r="286" spans="1:9" ht="45.75" customHeight="1" x14ac:dyDescent="0.25">
      <c r="A286" s="282" t="s">
        <v>622</v>
      </c>
      <c r="B286" s="283"/>
      <c r="C286" s="206" t="s">
        <v>98</v>
      </c>
      <c r="D286" s="206" t="s">
        <v>97</v>
      </c>
      <c r="E286" s="212" t="s">
        <v>623</v>
      </c>
      <c r="F286" s="214"/>
      <c r="G286" s="208">
        <v>600000</v>
      </c>
      <c r="H286" s="211">
        <v>750000</v>
      </c>
      <c r="I286" s="224">
        <v>800000</v>
      </c>
    </row>
    <row r="287" spans="1:9" ht="23.25" customHeight="1" x14ac:dyDescent="0.25">
      <c r="A287" s="282" t="s">
        <v>624</v>
      </c>
      <c r="B287" s="283"/>
      <c r="C287" s="206" t="s">
        <v>98</v>
      </c>
      <c r="D287" s="206" t="s">
        <v>97</v>
      </c>
      <c r="E287" s="212" t="s">
        <v>625</v>
      </c>
      <c r="F287" s="214"/>
      <c r="G287" s="208">
        <v>600000</v>
      </c>
      <c r="H287" s="211">
        <v>750000</v>
      </c>
      <c r="I287" s="224">
        <v>800000</v>
      </c>
    </row>
    <row r="288" spans="1:9" ht="23.25" customHeight="1" x14ac:dyDescent="0.25">
      <c r="A288" s="282" t="s">
        <v>383</v>
      </c>
      <c r="B288" s="283"/>
      <c r="C288" s="206" t="s">
        <v>98</v>
      </c>
      <c r="D288" s="206" t="s">
        <v>97</v>
      </c>
      <c r="E288" s="212" t="s">
        <v>625</v>
      </c>
      <c r="F288" s="213" t="s">
        <v>130</v>
      </c>
      <c r="G288" s="208">
        <v>600000</v>
      </c>
      <c r="H288" s="211">
        <v>750000</v>
      </c>
      <c r="I288" s="224">
        <v>800000</v>
      </c>
    </row>
    <row r="289" spans="1:9" ht="23.25" customHeight="1" x14ac:dyDescent="0.25">
      <c r="A289" s="282" t="s">
        <v>249</v>
      </c>
      <c r="B289" s="283"/>
      <c r="C289" s="206" t="s">
        <v>98</v>
      </c>
      <c r="D289" s="206" t="s">
        <v>97</v>
      </c>
      <c r="E289" s="212" t="s">
        <v>625</v>
      </c>
      <c r="F289" s="213" t="s">
        <v>91</v>
      </c>
      <c r="G289" s="208">
        <v>600000</v>
      </c>
      <c r="H289" s="211">
        <v>750000</v>
      </c>
      <c r="I289" s="224">
        <v>800000</v>
      </c>
    </row>
    <row r="290" spans="1:9" ht="34.5" customHeight="1" x14ac:dyDescent="0.25">
      <c r="A290" s="282" t="s">
        <v>626</v>
      </c>
      <c r="B290" s="283"/>
      <c r="C290" s="206" t="s">
        <v>98</v>
      </c>
      <c r="D290" s="206" t="s">
        <v>97</v>
      </c>
      <c r="E290" s="212" t="s">
        <v>627</v>
      </c>
      <c r="F290" s="214"/>
      <c r="G290" s="208">
        <v>400000</v>
      </c>
      <c r="H290" s="211">
        <v>500000</v>
      </c>
      <c r="I290" s="224">
        <v>500000</v>
      </c>
    </row>
    <row r="291" spans="1:9" ht="23.25" customHeight="1" x14ac:dyDescent="0.25">
      <c r="A291" s="282" t="s">
        <v>628</v>
      </c>
      <c r="B291" s="283"/>
      <c r="C291" s="206" t="s">
        <v>98</v>
      </c>
      <c r="D291" s="206" t="s">
        <v>97</v>
      </c>
      <c r="E291" s="212" t="s">
        <v>629</v>
      </c>
      <c r="F291" s="214"/>
      <c r="G291" s="208">
        <v>400000</v>
      </c>
      <c r="H291" s="211">
        <v>500000</v>
      </c>
      <c r="I291" s="224">
        <v>500000</v>
      </c>
    </row>
    <row r="292" spans="1:9" ht="23.25" customHeight="1" x14ac:dyDescent="0.25">
      <c r="A292" s="282" t="s">
        <v>383</v>
      </c>
      <c r="B292" s="283"/>
      <c r="C292" s="206" t="s">
        <v>98</v>
      </c>
      <c r="D292" s="206" t="s">
        <v>97</v>
      </c>
      <c r="E292" s="212" t="s">
        <v>629</v>
      </c>
      <c r="F292" s="213" t="s">
        <v>130</v>
      </c>
      <c r="G292" s="208">
        <v>400000</v>
      </c>
      <c r="H292" s="211">
        <v>500000</v>
      </c>
      <c r="I292" s="224">
        <v>500000</v>
      </c>
    </row>
    <row r="293" spans="1:9" ht="23.25" customHeight="1" x14ac:dyDescent="0.25">
      <c r="A293" s="282" t="s">
        <v>249</v>
      </c>
      <c r="B293" s="283"/>
      <c r="C293" s="206" t="s">
        <v>98</v>
      </c>
      <c r="D293" s="206" t="s">
        <v>97</v>
      </c>
      <c r="E293" s="212" t="s">
        <v>629</v>
      </c>
      <c r="F293" s="213" t="s">
        <v>91</v>
      </c>
      <c r="G293" s="208">
        <v>400000</v>
      </c>
      <c r="H293" s="211">
        <v>500000</v>
      </c>
      <c r="I293" s="224">
        <v>500000</v>
      </c>
    </row>
    <row r="294" spans="1:9" ht="34.5" customHeight="1" x14ac:dyDescent="0.25">
      <c r="A294" s="282" t="s">
        <v>630</v>
      </c>
      <c r="B294" s="283"/>
      <c r="C294" s="206" t="s">
        <v>98</v>
      </c>
      <c r="D294" s="206" t="s">
        <v>97</v>
      </c>
      <c r="E294" s="212" t="s">
        <v>631</v>
      </c>
      <c r="F294" s="213"/>
      <c r="G294" s="208">
        <v>2110000</v>
      </c>
      <c r="H294" s="211">
        <v>3890000</v>
      </c>
      <c r="I294" s="224">
        <v>3890000</v>
      </c>
    </row>
    <row r="295" spans="1:9" ht="68.25" customHeight="1" x14ac:dyDescent="0.25">
      <c r="A295" s="282" t="s">
        <v>632</v>
      </c>
      <c r="B295" s="283"/>
      <c r="C295" s="206" t="s">
        <v>98</v>
      </c>
      <c r="D295" s="206" t="s">
        <v>97</v>
      </c>
      <c r="E295" s="212" t="s">
        <v>633</v>
      </c>
      <c r="F295" s="214"/>
      <c r="G295" s="208">
        <v>2110000</v>
      </c>
      <c r="H295" s="211">
        <v>3890000</v>
      </c>
      <c r="I295" s="224">
        <v>3890000</v>
      </c>
    </row>
    <row r="296" spans="1:9" ht="34.5" customHeight="1" x14ac:dyDescent="0.25">
      <c r="A296" s="282" t="s">
        <v>634</v>
      </c>
      <c r="B296" s="283"/>
      <c r="C296" s="206" t="s">
        <v>98</v>
      </c>
      <c r="D296" s="206" t="s">
        <v>97</v>
      </c>
      <c r="E296" s="212" t="s">
        <v>635</v>
      </c>
      <c r="F296" s="214"/>
      <c r="G296" s="208">
        <v>2110000</v>
      </c>
      <c r="H296" s="211">
        <v>3890000</v>
      </c>
      <c r="I296" s="224">
        <v>3890000</v>
      </c>
    </row>
    <row r="297" spans="1:9" ht="23.25" customHeight="1" x14ac:dyDescent="0.25">
      <c r="A297" s="282" t="s">
        <v>383</v>
      </c>
      <c r="B297" s="283"/>
      <c r="C297" s="206" t="s">
        <v>98</v>
      </c>
      <c r="D297" s="206" t="s">
        <v>97</v>
      </c>
      <c r="E297" s="212" t="s">
        <v>635</v>
      </c>
      <c r="F297" s="213" t="s">
        <v>130</v>
      </c>
      <c r="G297" s="208">
        <v>2110000</v>
      </c>
      <c r="H297" s="211">
        <v>3890000</v>
      </c>
      <c r="I297" s="224">
        <v>3890000</v>
      </c>
    </row>
    <row r="298" spans="1:9" ht="23.25" customHeight="1" x14ac:dyDescent="0.25">
      <c r="A298" s="282" t="s">
        <v>249</v>
      </c>
      <c r="B298" s="283"/>
      <c r="C298" s="206" t="s">
        <v>98</v>
      </c>
      <c r="D298" s="206" t="s">
        <v>97</v>
      </c>
      <c r="E298" s="212" t="s">
        <v>635</v>
      </c>
      <c r="F298" s="213" t="s">
        <v>91</v>
      </c>
      <c r="G298" s="208">
        <v>2110000</v>
      </c>
      <c r="H298" s="211">
        <v>3890000</v>
      </c>
      <c r="I298" s="224">
        <v>3890000</v>
      </c>
    </row>
    <row r="299" spans="1:9" ht="23.25" customHeight="1" x14ac:dyDescent="0.25">
      <c r="A299" s="282" t="s">
        <v>636</v>
      </c>
      <c r="B299" s="283"/>
      <c r="C299" s="206" t="s">
        <v>98</v>
      </c>
      <c r="D299" s="206" t="s">
        <v>97</v>
      </c>
      <c r="E299" s="212" t="s">
        <v>637</v>
      </c>
      <c r="F299" s="213"/>
      <c r="G299" s="208">
        <v>500000</v>
      </c>
      <c r="H299" s="211">
        <v>2650000</v>
      </c>
      <c r="I299" s="224">
        <v>2650000</v>
      </c>
    </row>
    <row r="300" spans="1:9" ht="45.75" customHeight="1" x14ac:dyDescent="0.25">
      <c r="A300" s="282" t="s">
        <v>638</v>
      </c>
      <c r="B300" s="283"/>
      <c r="C300" s="206" t="s">
        <v>98</v>
      </c>
      <c r="D300" s="206" t="s">
        <v>97</v>
      </c>
      <c r="E300" s="212" t="s">
        <v>639</v>
      </c>
      <c r="F300" s="214"/>
      <c r="G300" s="208">
        <v>0</v>
      </c>
      <c r="H300" s="211">
        <v>1300000</v>
      </c>
      <c r="I300" s="224">
        <v>1300000</v>
      </c>
    </row>
    <row r="301" spans="1:9" ht="34.5" customHeight="1" x14ac:dyDescent="0.25">
      <c r="A301" s="282" t="s">
        <v>640</v>
      </c>
      <c r="B301" s="283"/>
      <c r="C301" s="206" t="s">
        <v>98</v>
      </c>
      <c r="D301" s="206" t="s">
        <v>97</v>
      </c>
      <c r="E301" s="212" t="s">
        <v>641</v>
      </c>
      <c r="F301" s="214"/>
      <c r="G301" s="208">
        <v>0</v>
      </c>
      <c r="H301" s="211">
        <v>1300000</v>
      </c>
      <c r="I301" s="224">
        <v>1300000</v>
      </c>
    </row>
    <row r="302" spans="1:9" ht="23.25" customHeight="1" x14ac:dyDescent="0.25">
      <c r="A302" s="282" t="s">
        <v>383</v>
      </c>
      <c r="B302" s="283"/>
      <c r="C302" s="206" t="s">
        <v>98</v>
      </c>
      <c r="D302" s="206" t="s">
        <v>97</v>
      </c>
      <c r="E302" s="212" t="s">
        <v>641</v>
      </c>
      <c r="F302" s="213" t="s">
        <v>130</v>
      </c>
      <c r="G302" s="208">
        <v>0</v>
      </c>
      <c r="H302" s="211">
        <v>1300000</v>
      </c>
      <c r="I302" s="224">
        <v>1300000</v>
      </c>
    </row>
    <row r="303" spans="1:9" ht="23.25" customHeight="1" x14ac:dyDescent="0.25">
      <c r="A303" s="282" t="s">
        <v>249</v>
      </c>
      <c r="B303" s="283"/>
      <c r="C303" s="206" t="s">
        <v>98</v>
      </c>
      <c r="D303" s="206" t="s">
        <v>97</v>
      </c>
      <c r="E303" s="212" t="s">
        <v>641</v>
      </c>
      <c r="F303" s="213" t="s">
        <v>91</v>
      </c>
      <c r="G303" s="208">
        <v>0</v>
      </c>
      <c r="H303" s="211">
        <v>1300000</v>
      </c>
      <c r="I303" s="224">
        <v>1300000</v>
      </c>
    </row>
    <row r="304" spans="1:9" ht="45.75" customHeight="1" x14ac:dyDescent="0.25">
      <c r="A304" s="282" t="s">
        <v>642</v>
      </c>
      <c r="B304" s="283"/>
      <c r="C304" s="206" t="s">
        <v>98</v>
      </c>
      <c r="D304" s="206" t="s">
        <v>97</v>
      </c>
      <c r="E304" s="212" t="s">
        <v>643</v>
      </c>
      <c r="F304" s="214"/>
      <c r="G304" s="208">
        <v>500000</v>
      </c>
      <c r="H304" s="211">
        <v>1350000</v>
      </c>
      <c r="I304" s="224">
        <v>1350000</v>
      </c>
    </row>
    <row r="305" spans="1:9" ht="23.25" customHeight="1" x14ac:dyDescent="0.25">
      <c r="A305" s="282" t="s">
        <v>644</v>
      </c>
      <c r="B305" s="283"/>
      <c r="C305" s="206" t="s">
        <v>98</v>
      </c>
      <c r="D305" s="206" t="s">
        <v>97</v>
      </c>
      <c r="E305" s="212" t="s">
        <v>645</v>
      </c>
      <c r="F305" s="214"/>
      <c r="G305" s="208">
        <v>500000</v>
      </c>
      <c r="H305" s="211">
        <v>1350000</v>
      </c>
      <c r="I305" s="224">
        <v>1350000</v>
      </c>
    </row>
    <row r="306" spans="1:9" ht="23.25" customHeight="1" x14ac:dyDescent="0.25">
      <c r="A306" s="282" t="s">
        <v>383</v>
      </c>
      <c r="B306" s="283"/>
      <c r="C306" s="206" t="s">
        <v>98</v>
      </c>
      <c r="D306" s="206" t="s">
        <v>97</v>
      </c>
      <c r="E306" s="212" t="s">
        <v>645</v>
      </c>
      <c r="F306" s="213" t="s">
        <v>130</v>
      </c>
      <c r="G306" s="208">
        <v>500000</v>
      </c>
      <c r="H306" s="211">
        <v>1350000</v>
      </c>
      <c r="I306" s="224">
        <v>1350000</v>
      </c>
    </row>
    <row r="307" spans="1:9" ht="23.25" customHeight="1" x14ac:dyDescent="0.25">
      <c r="A307" s="282" t="s">
        <v>249</v>
      </c>
      <c r="B307" s="283"/>
      <c r="C307" s="206" t="s">
        <v>98</v>
      </c>
      <c r="D307" s="206" t="s">
        <v>97</v>
      </c>
      <c r="E307" s="212" t="s">
        <v>645</v>
      </c>
      <c r="F307" s="213" t="s">
        <v>91</v>
      </c>
      <c r="G307" s="208">
        <v>500000</v>
      </c>
      <c r="H307" s="211">
        <v>1350000</v>
      </c>
      <c r="I307" s="224">
        <v>1350000</v>
      </c>
    </row>
    <row r="308" spans="1:9" x14ac:dyDescent="0.25">
      <c r="A308" s="282" t="s">
        <v>354</v>
      </c>
      <c r="B308" s="283"/>
      <c r="C308" s="206" t="s">
        <v>98</v>
      </c>
      <c r="D308" s="206" t="s">
        <v>97</v>
      </c>
      <c r="E308" s="212" t="s">
        <v>646</v>
      </c>
      <c r="F308" s="213"/>
      <c r="G308" s="208">
        <v>24729600</v>
      </c>
      <c r="H308" s="211">
        <v>24729600</v>
      </c>
      <c r="I308" s="224">
        <v>24729600</v>
      </c>
    </row>
    <row r="309" spans="1:9" ht="23.25" customHeight="1" x14ac:dyDescent="0.25">
      <c r="A309" s="282" t="s">
        <v>203</v>
      </c>
      <c r="B309" s="283"/>
      <c r="C309" s="206" t="s">
        <v>98</v>
      </c>
      <c r="D309" s="206" t="s">
        <v>97</v>
      </c>
      <c r="E309" s="212" t="s">
        <v>647</v>
      </c>
      <c r="F309" s="214"/>
      <c r="G309" s="208">
        <v>24729600</v>
      </c>
      <c r="H309" s="211">
        <v>24729600</v>
      </c>
      <c r="I309" s="224">
        <v>24729600</v>
      </c>
    </row>
    <row r="310" spans="1:9" ht="23.25" customHeight="1" x14ac:dyDescent="0.25">
      <c r="A310" s="282" t="s">
        <v>648</v>
      </c>
      <c r="B310" s="283"/>
      <c r="C310" s="206" t="s">
        <v>98</v>
      </c>
      <c r="D310" s="206" t="s">
        <v>97</v>
      </c>
      <c r="E310" s="212" t="s">
        <v>649</v>
      </c>
      <c r="F310" s="214"/>
      <c r="G310" s="208">
        <v>24729600</v>
      </c>
      <c r="H310" s="211">
        <v>24729600</v>
      </c>
      <c r="I310" s="224">
        <v>24729600</v>
      </c>
    </row>
    <row r="311" spans="1:9" ht="45.75" customHeight="1" x14ac:dyDescent="0.25">
      <c r="A311" s="282" t="s">
        <v>441</v>
      </c>
      <c r="B311" s="283"/>
      <c r="C311" s="206" t="s">
        <v>98</v>
      </c>
      <c r="D311" s="206" t="s">
        <v>97</v>
      </c>
      <c r="E311" s="212" t="s">
        <v>649</v>
      </c>
      <c r="F311" s="213" t="s">
        <v>258</v>
      </c>
      <c r="G311" s="208">
        <v>24112300</v>
      </c>
      <c r="H311" s="211">
        <v>24112300</v>
      </c>
      <c r="I311" s="224">
        <v>24112300</v>
      </c>
    </row>
    <row r="312" spans="1:9" x14ac:dyDescent="0.25">
      <c r="A312" s="282" t="s">
        <v>331</v>
      </c>
      <c r="B312" s="283"/>
      <c r="C312" s="206" t="s">
        <v>98</v>
      </c>
      <c r="D312" s="206" t="s">
        <v>97</v>
      </c>
      <c r="E312" s="212" t="s">
        <v>649</v>
      </c>
      <c r="F312" s="213" t="s">
        <v>332</v>
      </c>
      <c r="G312" s="208">
        <v>24112300</v>
      </c>
      <c r="H312" s="211">
        <v>24112300</v>
      </c>
      <c r="I312" s="224">
        <v>24112300</v>
      </c>
    </row>
    <row r="313" spans="1:9" ht="23.25" customHeight="1" x14ac:dyDescent="0.25">
      <c r="A313" s="282" t="s">
        <v>383</v>
      </c>
      <c r="B313" s="283"/>
      <c r="C313" s="206" t="s">
        <v>98</v>
      </c>
      <c r="D313" s="206" t="s">
        <v>97</v>
      </c>
      <c r="E313" s="212" t="s">
        <v>649</v>
      </c>
      <c r="F313" s="213" t="s">
        <v>130</v>
      </c>
      <c r="G313" s="208">
        <v>615300</v>
      </c>
      <c r="H313" s="211">
        <v>615300</v>
      </c>
      <c r="I313" s="224">
        <v>615300</v>
      </c>
    </row>
    <row r="314" spans="1:9" ht="23.25" customHeight="1" x14ac:dyDescent="0.25">
      <c r="A314" s="282" t="s">
        <v>249</v>
      </c>
      <c r="B314" s="283"/>
      <c r="C314" s="206" t="s">
        <v>98</v>
      </c>
      <c r="D314" s="206" t="s">
        <v>97</v>
      </c>
      <c r="E314" s="212" t="s">
        <v>649</v>
      </c>
      <c r="F314" s="213" t="s">
        <v>91</v>
      </c>
      <c r="G314" s="208">
        <v>615300</v>
      </c>
      <c r="H314" s="211">
        <v>615300</v>
      </c>
      <c r="I314" s="224">
        <v>615300</v>
      </c>
    </row>
    <row r="315" spans="1:9" x14ac:dyDescent="0.25">
      <c r="A315" s="282" t="s">
        <v>266</v>
      </c>
      <c r="B315" s="283"/>
      <c r="C315" s="206" t="s">
        <v>98</v>
      </c>
      <c r="D315" s="206" t="s">
        <v>97</v>
      </c>
      <c r="E315" s="212" t="s">
        <v>649</v>
      </c>
      <c r="F315" s="213" t="s">
        <v>267</v>
      </c>
      <c r="G315" s="208">
        <v>2000</v>
      </c>
      <c r="H315" s="211">
        <v>2000</v>
      </c>
      <c r="I315" s="224">
        <v>2000</v>
      </c>
    </row>
    <row r="316" spans="1:9" x14ac:dyDescent="0.25">
      <c r="A316" s="282" t="s">
        <v>107</v>
      </c>
      <c r="B316" s="283"/>
      <c r="C316" s="206" t="s">
        <v>98</v>
      </c>
      <c r="D316" s="206" t="s">
        <v>97</v>
      </c>
      <c r="E316" s="212" t="s">
        <v>649</v>
      </c>
      <c r="F316" s="213" t="s">
        <v>108</v>
      </c>
      <c r="G316" s="208">
        <v>2000</v>
      </c>
      <c r="H316" s="211">
        <v>2000</v>
      </c>
      <c r="I316" s="224">
        <v>2000</v>
      </c>
    </row>
    <row r="317" spans="1:9" ht="23.25" customHeight="1" x14ac:dyDescent="0.25">
      <c r="A317" s="284" t="s">
        <v>202</v>
      </c>
      <c r="B317" s="285"/>
      <c r="C317" s="206" t="s">
        <v>98</v>
      </c>
      <c r="D317" s="206" t="s">
        <v>50</v>
      </c>
      <c r="E317" s="207"/>
      <c r="F317" s="203"/>
      <c r="G317" s="208">
        <v>55301000</v>
      </c>
      <c r="H317" s="209">
        <v>62853000</v>
      </c>
      <c r="I317" s="222">
        <v>67653000</v>
      </c>
    </row>
    <row r="318" spans="1:9" ht="23.25" customHeight="1" x14ac:dyDescent="0.25">
      <c r="A318" s="286" t="s">
        <v>618</v>
      </c>
      <c r="B318" s="287"/>
      <c r="C318" s="206" t="s">
        <v>98</v>
      </c>
      <c r="D318" s="206" t="s">
        <v>50</v>
      </c>
      <c r="E318" s="210" t="s">
        <v>619</v>
      </c>
      <c r="F318" s="206"/>
      <c r="G318" s="208">
        <v>55301000</v>
      </c>
      <c r="H318" s="211">
        <v>62853000</v>
      </c>
      <c r="I318" s="223">
        <v>67653000</v>
      </c>
    </row>
    <row r="319" spans="1:9" ht="23.25" customHeight="1" x14ac:dyDescent="0.25">
      <c r="A319" s="282" t="s">
        <v>650</v>
      </c>
      <c r="B319" s="283"/>
      <c r="C319" s="206" t="s">
        <v>98</v>
      </c>
      <c r="D319" s="206" t="s">
        <v>50</v>
      </c>
      <c r="E319" s="212" t="s">
        <v>651</v>
      </c>
      <c r="F319" s="213"/>
      <c r="G319" s="208">
        <v>52001000</v>
      </c>
      <c r="H319" s="211">
        <v>59813000</v>
      </c>
      <c r="I319" s="224">
        <v>64613000</v>
      </c>
    </row>
    <row r="320" spans="1:9" ht="45.75" customHeight="1" x14ac:dyDescent="0.25">
      <c r="A320" s="282" t="s">
        <v>652</v>
      </c>
      <c r="B320" s="283"/>
      <c r="C320" s="206" t="s">
        <v>98</v>
      </c>
      <c r="D320" s="206" t="s">
        <v>50</v>
      </c>
      <c r="E320" s="212" t="s">
        <v>653</v>
      </c>
      <c r="F320" s="214"/>
      <c r="G320" s="208">
        <v>1825000</v>
      </c>
      <c r="H320" s="211">
        <v>3975000</v>
      </c>
      <c r="I320" s="224">
        <v>3975000</v>
      </c>
    </row>
    <row r="321" spans="1:9" ht="57" customHeight="1" x14ac:dyDescent="0.25">
      <c r="A321" s="282" t="s">
        <v>654</v>
      </c>
      <c r="B321" s="283"/>
      <c r="C321" s="206" t="s">
        <v>98</v>
      </c>
      <c r="D321" s="206" t="s">
        <v>50</v>
      </c>
      <c r="E321" s="212" t="s">
        <v>655</v>
      </c>
      <c r="F321" s="214"/>
      <c r="G321" s="208">
        <v>1825000</v>
      </c>
      <c r="H321" s="211">
        <v>3975000</v>
      </c>
      <c r="I321" s="224">
        <v>3975000</v>
      </c>
    </row>
    <row r="322" spans="1:9" ht="23.25" customHeight="1" x14ac:dyDescent="0.25">
      <c r="A322" s="282" t="s">
        <v>383</v>
      </c>
      <c r="B322" s="283"/>
      <c r="C322" s="206" t="s">
        <v>98</v>
      </c>
      <c r="D322" s="206" t="s">
        <v>50</v>
      </c>
      <c r="E322" s="212" t="s">
        <v>655</v>
      </c>
      <c r="F322" s="213" t="s">
        <v>130</v>
      </c>
      <c r="G322" s="208">
        <v>1825000</v>
      </c>
      <c r="H322" s="211">
        <v>3975000</v>
      </c>
      <c r="I322" s="224">
        <v>3975000</v>
      </c>
    </row>
    <row r="323" spans="1:9" ht="23.25" customHeight="1" x14ac:dyDescent="0.25">
      <c r="A323" s="282" t="s">
        <v>249</v>
      </c>
      <c r="B323" s="283"/>
      <c r="C323" s="206" t="s">
        <v>98</v>
      </c>
      <c r="D323" s="206" t="s">
        <v>50</v>
      </c>
      <c r="E323" s="212" t="s">
        <v>655</v>
      </c>
      <c r="F323" s="213" t="s">
        <v>91</v>
      </c>
      <c r="G323" s="208">
        <v>1825000</v>
      </c>
      <c r="H323" s="211">
        <v>3975000</v>
      </c>
      <c r="I323" s="224">
        <v>3975000</v>
      </c>
    </row>
    <row r="324" spans="1:9" ht="34.5" customHeight="1" x14ac:dyDescent="0.25">
      <c r="A324" s="282" t="s">
        <v>656</v>
      </c>
      <c r="B324" s="283"/>
      <c r="C324" s="206" t="s">
        <v>98</v>
      </c>
      <c r="D324" s="206" t="s">
        <v>50</v>
      </c>
      <c r="E324" s="212" t="s">
        <v>657</v>
      </c>
      <c r="F324" s="214"/>
      <c r="G324" s="208">
        <v>8166000</v>
      </c>
      <c r="H324" s="211">
        <v>8166000</v>
      </c>
      <c r="I324" s="224">
        <v>8166000</v>
      </c>
    </row>
    <row r="325" spans="1:9" ht="34.5" customHeight="1" x14ac:dyDescent="0.25">
      <c r="A325" s="282" t="s">
        <v>658</v>
      </c>
      <c r="B325" s="283"/>
      <c r="C325" s="206" t="s">
        <v>98</v>
      </c>
      <c r="D325" s="206" t="s">
        <v>50</v>
      </c>
      <c r="E325" s="212" t="s">
        <v>659</v>
      </c>
      <c r="F325" s="214"/>
      <c r="G325" s="208">
        <v>8166000</v>
      </c>
      <c r="H325" s="211">
        <v>8166000</v>
      </c>
      <c r="I325" s="224">
        <v>8166000</v>
      </c>
    </row>
    <row r="326" spans="1:9" ht="23.25" customHeight="1" x14ac:dyDescent="0.25">
      <c r="A326" s="282" t="s">
        <v>383</v>
      </c>
      <c r="B326" s="283"/>
      <c r="C326" s="206" t="s">
        <v>98</v>
      </c>
      <c r="D326" s="206" t="s">
        <v>50</v>
      </c>
      <c r="E326" s="212" t="s">
        <v>659</v>
      </c>
      <c r="F326" s="213" t="s">
        <v>130</v>
      </c>
      <c r="G326" s="208">
        <v>15000</v>
      </c>
      <c r="H326" s="211">
        <v>15000</v>
      </c>
      <c r="I326" s="224">
        <v>15000</v>
      </c>
    </row>
    <row r="327" spans="1:9" ht="23.25" customHeight="1" x14ac:dyDescent="0.25">
      <c r="A327" s="282" t="s">
        <v>249</v>
      </c>
      <c r="B327" s="283"/>
      <c r="C327" s="206" t="s">
        <v>98</v>
      </c>
      <c r="D327" s="206" t="s">
        <v>50</v>
      </c>
      <c r="E327" s="212" t="s">
        <v>659</v>
      </c>
      <c r="F327" s="213" t="s">
        <v>91</v>
      </c>
      <c r="G327" s="208">
        <v>15000</v>
      </c>
      <c r="H327" s="211">
        <v>15000</v>
      </c>
      <c r="I327" s="224">
        <v>15000</v>
      </c>
    </row>
    <row r="328" spans="1:9" x14ac:dyDescent="0.25">
      <c r="A328" s="282" t="s">
        <v>266</v>
      </c>
      <c r="B328" s="283"/>
      <c r="C328" s="206" t="s">
        <v>98</v>
      </c>
      <c r="D328" s="206" t="s">
        <v>50</v>
      </c>
      <c r="E328" s="212" t="s">
        <v>659</v>
      </c>
      <c r="F328" s="213" t="s">
        <v>267</v>
      </c>
      <c r="G328" s="208">
        <v>8151000</v>
      </c>
      <c r="H328" s="211">
        <v>8151000</v>
      </c>
      <c r="I328" s="224">
        <v>8151000</v>
      </c>
    </row>
    <row r="329" spans="1:9" x14ac:dyDescent="0.25">
      <c r="A329" s="282" t="s">
        <v>268</v>
      </c>
      <c r="B329" s="283"/>
      <c r="C329" s="206" t="s">
        <v>98</v>
      </c>
      <c r="D329" s="206" t="s">
        <v>50</v>
      </c>
      <c r="E329" s="212" t="s">
        <v>659</v>
      </c>
      <c r="F329" s="213" t="s">
        <v>269</v>
      </c>
      <c r="G329" s="208">
        <v>8151000</v>
      </c>
      <c r="H329" s="211">
        <v>8151000</v>
      </c>
      <c r="I329" s="224">
        <v>8151000</v>
      </c>
    </row>
    <row r="330" spans="1:9" ht="57" customHeight="1" x14ac:dyDescent="0.25">
      <c r="A330" s="282" t="s">
        <v>660</v>
      </c>
      <c r="B330" s="283"/>
      <c r="C330" s="206" t="s">
        <v>98</v>
      </c>
      <c r="D330" s="206" t="s">
        <v>50</v>
      </c>
      <c r="E330" s="212" t="s">
        <v>661</v>
      </c>
      <c r="F330" s="214"/>
      <c r="G330" s="208">
        <v>25000</v>
      </c>
      <c r="H330" s="211">
        <v>25000</v>
      </c>
      <c r="I330" s="224">
        <v>25000</v>
      </c>
    </row>
    <row r="331" spans="1:9" ht="23.25" customHeight="1" x14ac:dyDescent="0.25">
      <c r="A331" s="282" t="s">
        <v>662</v>
      </c>
      <c r="B331" s="283"/>
      <c r="C331" s="206" t="s">
        <v>98</v>
      </c>
      <c r="D331" s="206" t="s">
        <v>50</v>
      </c>
      <c r="E331" s="212" t="s">
        <v>663</v>
      </c>
      <c r="F331" s="214"/>
      <c r="G331" s="208">
        <v>25000</v>
      </c>
      <c r="H331" s="211">
        <v>25000</v>
      </c>
      <c r="I331" s="224">
        <v>25000</v>
      </c>
    </row>
    <row r="332" spans="1:9" ht="23.25" customHeight="1" x14ac:dyDescent="0.25">
      <c r="A332" s="282" t="s">
        <v>383</v>
      </c>
      <c r="B332" s="283"/>
      <c r="C332" s="206" t="s">
        <v>98</v>
      </c>
      <c r="D332" s="206" t="s">
        <v>50</v>
      </c>
      <c r="E332" s="212" t="s">
        <v>663</v>
      </c>
      <c r="F332" s="213" t="s">
        <v>130</v>
      </c>
      <c r="G332" s="208">
        <v>25000</v>
      </c>
      <c r="H332" s="211">
        <v>25000</v>
      </c>
      <c r="I332" s="224">
        <v>25000</v>
      </c>
    </row>
    <row r="333" spans="1:9" ht="23.25" customHeight="1" x14ac:dyDescent="0.25">
      <c r="A333" s="282" t="s">
        <v>249</v>
      </c>
      <c r="B333" s="283"/>
      <c r="C333" s="206" t="s">
        <v>98</v>
      </c>
      <c r="D333" s="206" t="s">
        <v>50</v>
      </c>
      <c r="E333" s="212" t="s">
        <v>663</v>
      </c>
      <c r="F333" s="213" t="s">
        <v>91</v>
      </c>
      <c r="G333" s="208">
        <v>25000</v>
      </c>
      <c r="H333" s="211">
        <v>25000</v>
      </c>
      <c r="I333" s="224">
        <v>25000</v>
      </c>
    </row>
    <row r="334" spans="1:9" ht="45.75" customHeight="1" x14ac:dyDescent="0.25">
      <c r="A334" s="282" t="s">
        <v>349</v>
      </c>
      <c r="B334" s="283"/>
      <c r="C334" s="206" t="s">
        <v>98</v>
      </c>
      <c r="D334" s="206" t="s">
        <v>50</v>
      </c>
      <c r="E334" s="212" t="s">
        <v>664</v>
      </c>
      <c r="F334" s="214"/>
      <c r="G334" s="208">
        <v>41535000</v>
      </c>
      <c r="H334" s="211">
        <v>47197000</v>
      </c>
      <c r="I334" s="224">
        <v>51997000</v>
      </c>
    </row>
    <row r="335" spans="1:9" ht="23.25" customHeight="1" x14ac:dyDescent="0.25">
      <c r="A335" s="282" t="s">
        <v>665</v>
      </c>
      <c r="B335" s="283"/>
      <c r="C335" s="206" t="s">
        <v>98</v>
      </c>
      <c r="D335" s="206" t="s">
        <v>50</v>
      </c>
      <c r="E335" s="212" t="s">
        <v>666</v>
      </c>
      <c r="F335" s="214"/>
      <c r="G335" s="208">
        <v>41535000</v>
      </c>
      <c r="H335" s="211">
        <v>47197000</v>
      </c>
      <c r="I335" s="224">
        <v>51997000</v>
      </c>
    </row>
    <row r="336" spans="1:9" ht="23.25" customHeight="1" x14ac:dyDescent="0.25">
      <c r="A336" s="282" t="s">
        <v>383</v>
      </c>
      <c r="B336" s="283"/>
      <c r="C336" s="206" t="s">
        <v>98</v>
      </c>
      <c r="D336" s="206" t="s">
        <v>50</v>
      </c>
      <c r="E336" s="212" t="s">
        <v>666</v>
      </c>
      <c r="F336" s="213" t="s">
        <v>130</v>
      </c>
      <c r="G336" s="208">
        <v>41535000</v>
      </c>
      <c r="H336" s="211">
        <v>47197000</v>
      </c>
      <c r="I336" s="224">
        <v>51997000</v>
      </c>
    </row>
    <row r="337" spans="1:9" ht="23.25" customHeight="1" x14ac:dyDescent="0.25">
      <c r="A337" s="282" t="s">
        <v>249</v>
      </c>
      <c r="B337" s="283"/>
      <c r="C337" s="206" t="s">
        <v>98</v>
      </c>
      <c r="D337" s="206" t="s">
        <v>50</v>
      </c>
      <c r="E337" s="212" t="s">
        <v>666</v>
      </c>
      <c r="F337" s="213" t="s">
        <v>91</v>
      </c>
      <c r="G337" s="208">
        <v>41535000</v>
      </c>
      <c r="H337" s="211">
        <v>47197000</v>
      </c>
      <c r="I337" s="224">
        <v>51997000</v>
      </c>
    </row>
    <row r="338" spans="1:9" ht="79.5" customHeight="1" x14ac:dyDescent="0.25">
      <c r="A338" s="282" t="s">
        <v>667</v>
      </c>
      <c r="B338" s="283"/>
      <c r="C338" s="206" t="s">
        <v>98</v>
      </c>
      <c r="D338" s="206" t="s">
        <v>50</v>
      </c>
      <c r="E338" s="212" t="s">
        <v>668</v>
      </c>
      <c r="F338" s="214"/>
      <c r="G338" s="208">
        <v>450000</v>
      </c>
      <c r="H338" s="211">
        <v>450000</v>
      </c>
      <c r="I338" s="224">
        <v>450000</v>
      </c>
    </row>
    <row r="339" spans="1:9" ht="57" customHeight="1" x14ac:dyDescent="0.25">
      <c r="A339" s="282" t="s">
        <v>669</v>
      </c>
      <c r="B339" s="283"/>
      <c r="C339" s="206" t="s">
        <v>98</v>
      </c>
      <c r="D339" s="206" t="s">
        <v>50</v>
      </c>
      <c r="E339" s="212" t="s">
        <v>670</v>
      </c>
      <c r="F339" s="214"/>
      <c r="G339" s="208">
        <v>450000</v>
      </c>
      <c r="H339" s="211">
        <v>450000</v>
      </c>
      <c r="I339" s="224">
        <v>450000</v>
      </c>
    </row>
    <row r="340" spans="1:9" ht="23.25" customHeight="1" x14ac:dyDescent="0.25">
      <c r="A340" s="282" t="s">
        <v>383</v>
      </c>
      <c r="B340" s="283"/>
      <c r="C340" s="206" t="s">
        <v>98</v>
      </c>
      <c r="D340" s="206" t="s">
        <v>50</v>
      </c>
      <c r="E340" s="212" t="s">
        <v>670</v>
      </c>
      <c r="F340" s="213" t="s">
        <v>130</v>
      </c>
      <c r="G340" s="208">
        <v>450000</v>
      </c>
      <c r="H340" s="211">
        <v>450000</v>
      </c>
      <c r="I340" s="224">
        <v>450000</v>
      </c>
    </row>
    <row r="341" spans="1:9" ht="23.25" customHeight="1" x14ac:dyDescent="0.25">
      <c r="A341" s="282" t="s">
        <v>249</v>
      </c>
      <c r="B341" s="283"/>
      <c r="C341" s="206" t="s">
        <v>98</v>
      </c>
      <c r="D341" s="206" t="s">
        <v>50</v>
      </c>
      <c r="E341" s="212" t="s">
        <v>670</v>
      </c>
      <c r="F341" s="213" t="s">
        <v>91</v>
      </c>
      <c r="G341" s="208">
        <v>450000</v>
      </c>
      <c r="H341" s="211">
        <v>450000</v>
      </c>
      <c r="I341" s="224">
        <v>450000</v>
      </c>
    </row>
    <row r="342" spans="1:9" x14ac:dyDescent="0.25">
      <c r="A342" s="282" t="s">
        <v>671</v>
      </c>
      <c r="B342" s="283"/>
      <c r="C342" s="206" t="s">
        <v>98</v>
      </c>
      <c r="D342" s="206" t="s">
        <v>50</v>
      </c>
      <c r="E342" s="212" t="s">
        <v>672</v>
      </c>
      <c r="F342" s="213"/>
      <c r="G342" s="208">
        <v>3300000</v>
      </c>
      <c r="H342" s="211">
        <v>3040000</v>
      </c>
      <c r="I342" s="224">
        <v>3040000</v>
      </c>
    </row>
    <row r="343" spans="1:9" ht="23.25" customHeight="1" x14ac:dyDescent="0.25">
      <c r="A343" s="282" t="s">
        <v>673</v>
      </c>
      <c r="B343" s="283"/>
      <c r="C343" s="206" t="s">
        <v>98</v>
      </c>
      <c r="D343" s="206" t="s">
        <v>50</v>
      </c>
      <c r="E343" s="212" t="s">
        <v>674</v>
      </c>
      <c r="F343" s="214"/>
      <c r="G343" s="208">
        <v>3300000</v>
      </c>
      <c r="H343" s="211">
        <v>3040000</v>
      </c>
      <c r="I343" s="224">
        <v>3040000</v>
      </c>
    </row>
    <row r="344" spans="1:9" ht="23.25" customHeight="1" x14ac:dyDescent="0.25">
      <c r="A344" s="282" t="s">
        <v>675</v>
      </c>
      <c r="B344" s="283"/>
      <c r="C344" s="206" t="s">
        <v>98</v>
      </c>
      <c r="D344" s="206" t="s">
        <v>50</v>
      </c>
      <c r="E344" s="212" t="s">
        <v>676</v>
      </c>
      <c r="F344" s="214"/>
      <c r="G344" s="208">
        <v>3300000</v>
      </c>
      <c r="H344" s="211">
        <v>3040000</v>
      </c>
      <c r="I344" s="224">
        <v>3040000</v>
      </c>
    </row>
    <row r="345" spans="1:9" ht="23.25" customHeight="1" x14ac:dyDescent="0.25">
      <c r="A345" s="282" t="s">
        <v>383</v>
      </c>
      <c r="B345" s="283"/>
      <c r="C345" s="206" t="s">
        <v>98</v>
      </c>
      <c r="D345" s="206" t="s">
        <v>50</v>
      </c>
      <c r="E345" s="212" t="s">
        <v>676</v>
      </c>
      <c r="F345" s="213" t="s">
        <v>130</v>
      </c>
      <c r="G345" s="208">
        <v>3300000</v>
      </c>
      <c r="H345" s="211">
        <v>3040000</v>
      </c>
      <c r="I345" s="224">
        <v>3040000</v>
      </c>
    </row>
    <row r="346" spans="1:9" ht="23.25" customHeight="1" x14ac:dyDescent="0.25">
      <c r="A346" s="282" t="s">
        <v>249</v>
      </c>
      <c r="B346" s="283"/>
      <c r="C346" s="206" t="s">
        <v>98</v>
      </c>
      <c r="D346" s="206" t="s">
        <v>50</v>
      </c>
      <c r="E346" s="212" t="s">
        <v>676</v>
      </c>
      <c r="F346" s="213" t="s">
        <v>91</v>
      </c>
      <c r="G346" s="208">
        <v>3300000</v>
      </c>
      <c r="H346" s="211">
        <v>3040000</v>
      </c>
      <c r="I346" s="224">
        <v>3040000</v>
      </c>
    </row>
    <row r="347" spans="1:9" ht="15.9" customHeight="1" x14ac:dyDescent="0.25">
      <c r="A347" s="288" t="s">
        <v>677</v>
      </c>
      <c r="B347" s="289"/>
      <c r="C347" s="203" t="s">
        <v>255</v>
      </c>
      <c r="D347" s="203"/>
      <c r="E347" s="207"/>
      <c r="F347" s="203"/>
      <c r="G347" s="215">
        <v>616928100</v>
      </c>
      <c r="H347" s="216">
        <v>643824100</v>
      </c>
      <c r="I347" s="225">
        <v>600899100</v>
      </c>
    </row>
    <row r="348" spans="1:9" ht="15.9" customHeight="1" x14ac:dyDescent="0.25">
      <c r="A348" s="284" t="s">
        <v>356</v>
      </c>
      <c r="B348" s="285"/>
      <c r="C348" s="206" t="s">
        <v>255</v>
      </c>
      <c r="D348" s="206" t="s">
        <v>94</v>
      </c>
      <c r="E348" s="207"/>
      <c r="F348" s="203"/>
      <c r="G348" s="208">
        <v>2099000</v>
      </c>
      <c r="H348" s="209">
        <v>2099000</v>
      </c>
      <c r="I348" s="222">
        <v>2099000</v>
      </c>
    </row>
    <row r="349" spans="1:9" x14ac:dyDescent="0.25">
      <c r="A349" s="286" t="s">
        <v>678</v>
      </c>
      <c r="B349" s="287"/>
      <c r="C349" s="206" t="s">
        <v>255</v>
      </c>
      <c r="D349" s="206" t="s">
        <v>94</v>
      </c>
      <c r="E349" s="210" t="s">
        <v>679</v>
      </c>
      <c r="F349" s="206"/>
      <c r="G349" s="208">
        <v>2099000</v>
      </c>
      <c r="H349" s="211">
        <v>2099000</v>
      </c>
      <c r="I349" s="223">
        <v>2099000</v>
      </c>
    </row>
    <row r="350" spans="1:9" ht="23.25" customHeight="1" x14ac:dyDescent="0.25">
      <c r="A350" s="282" t="s">
        <v>680</v>
      </c>
      <c r="B350" s="283"/>
      <c r="C350" s="206" t="s">
        <v>255</v>
      </c>
      <c r="D350" s="206" t="s">
        <v>94</v>
      </c>
      <c r="E350" s="212" t="s">
        <v>681</v>
      </c>
      <c r="F350" s="213"/>
      <c r="G350" s="208">
        <v>2099000</v>
      </c>
      <c r="H350" s="211">
        <v>2099000</v>
      </c>
      <c r="I350" s="224">
        <v>2099000</v>
      </c>
    </row>
    <row r="351" spans="1:9" ht="45.75" customHeight="1" x14ac:dyDescent="0.25">
      <c r="A351" s="282" t="s">
        <v>682</v>
      </c>
      <c r="B351" s="283"/>
      <c r="C351" s="206" t="s">
        <v>255</v>
      </c>
      <c r="D351" s="206" t="s">
        <v>94</v>
      </c>
      <c r="E351" s="212" t="s">
        <v>683</v>
      </c>
      <c r="F351" s="214"/>
      <c r="G351" s="208">
        <v>2099000</v>
      </c>
      <c r="H351" s="211">
        <v>2099000</v>
      </c>
      <c r="I351" s="224">
        <v>2099000</v>
      </c>
    </row>
    <row r="352" spans="1:9" ht="34.5" customHeight="1" x14ac:dyDescent="0.25">
      <c r="A352" s="282" t="s">
        <v>351</v>
      </c>
      <c r="B352" s="283"/>
      <c r="C352" s="206" t="s">
        <v>255</v>
      </c>
      <c r="D352" s="206" t="s">
        <v>94</v>
      </c>
      <c r="E352" s="212" t="s">
        <v>684</v>
      </c>
      <c r="F352" s="214"/>
      <c r="G352" s="208">
        <v>2099000</v>
      </c>
      <c r="H352" s="211">
        <v>2099000</v>
      </c>
      <c r="I352" s="224">
        <v>2099000</v>
      </c>
    </row>
    <row r="353" spans="1:9" ht="23.25" customHeight="1" x14ac:dyDescent="0.25">
      <c r="A353" s="282" t="s">
        <v>383</v>
      </c>
      <c r="B353" s="283"/>
      <c r="C353" s="206" t="s">
        <v>255</v>
      </c>
      <c r="D353" s="206" t="s">
        <v>94</v>
      </c>
      <c r="E353" s="212" t="s">
        <v>684</v>
      </c>
      <c r="F353" s="213" t="s">
        <v>130</v>
      </c>
      <c r="G353" s="208">
        <v>2099000</v>
      </c>
      <c r="H353" s="211">
        <v>2099000</v>
      </c>
      <c r="I353" s="224">
        <v>2099000</v>
      </c>
    </row>
    <row r="354" spans="1:9" ht="23.25" customHeight="1" x14ac:dyDescent="0.25">
      <c r="A354" s="282" t="s">
        <v>249</v>
      </c>
      <c r="B354" s="283"/>
      <c r="C354" s="206" t="s">
        <v>255</v>
      </c>
      <c r="D354" s="206" t="s">
        <v>94</v>
      </c>
      <c r="E354" s="212" t="s">
        <v>684</v>
      </c>
      <c r="F354" s="213" t="s">
        <v>91</v>
      </c>
      <c r="G354" s="208">
        <v>2099000</v>
      </c>
      <c r="H354" s="211">
        <v>2099000</v>
      </c>
      <c r="I354" s="224">
        <v>2099000</v>
      </c>
    </row>
    <row r="355" spans="1:9" ht="15.9" customHeight="1" x14ac:dyDescent="0.25">
      <c r="A355" s="284" t="s">
        <v>129</v>
      </c>
      <c r="B355" s="285"/>
      <c r="C355" s="206" t="s">
        <v>255</v>
      </c>
      <c r="D355" s="206" t="s">
        <v>335</v>
      </c>
      <c r="E355" s="207"/>
      <c r="F355" s="203"/>
      <c r="G355" s="208">
        <v>103462000</v>
      </c>
      <c r="H355" s="209">
        <v>99274000</v>
      </c>
      <c r="I355" s="222">
        <v>99483000</v>
      </c>
    </row>
    <row r="356" spans="1:9" x14ac:dyDescent="0.25">
      <c r="A356" s="286" t="s">
        <v>685</v>
      </c>
      <c r="B356" s="287"/>
      <c r="C356" s="206" t="s">
        <v>255</v>
      </c>
      <c r="D356" s="206" t="s">
        <v>335</v>
      </c>
      <c r="E356" s="210" t="s">
        <v>686</v>
      </c>
      <c r="F356" s="206"/>
      <c r="G356" s="208">
        <v>2952000</v>
      </c>
      <c r="H356" s="211">
        <v>2974000</v>
      </c>
      <c r="I356" s="223">
        <v>3193000</v>
      </c>
    </row>
    <row r="357" spans="1:9" x14ac:dyDescent="0.25">
      <c r="A357" s="282" t="s">
        <v>687</v>
      </c>
      <c r="B357" s="283"/>
      <c r="C357" s="206" t="s">
        <v>255</v>
      </c>
      <c r="D357" s="206" t="s">
        <v>335</v>
      </c>
      <c r="E357" s="212" t="s">
        <v>688</v>
      </c>
      <c r="F357" s="213"/>
      <c r="G357" s="208">
        <v>2952000</v>
      </c>
      <c r="H357" s="211">
        <v>2974000</v>
      </c>
      <c r="I357" s="224">
        <v>3193000</v>
      </c>
    </row>
    <row r="358" spans="1:9" ht="23.25" customHeight="1" x14ac:dyDescent="0.25">
      <c r="A358" s="282" t="s">
        <v>689</v>
      </c>
      <c r="B358" s="283"/>
      <c r="C358" s="206" t="s">
        <v>255</v>
      </c>
      <c r="D358" s="206" t="s">
        <v>335</v>
      </c>
      <c r="E358" s="212" t="s">
        <v>690</v>
      </c>
      <c r="F358" s="214"/>
      <c r="G358" s="208">
        <v>2952000</v>
      </c>
      <c r="H358" s="211">
        <v>2974000</v>
      </c>
      <c r="I358" s="224">
        <v>3193000</v>
      </c>
    </row>
    <row r="359" spans="1:9" ht="45.75" customHeight="1" x14ac:dyDescent="0.25">
      <c r="A359" s="282" t="s">
        <v>408</v>
      </c>
      <c r="B359" s="283"/>
      <c r="C359" s="206" t="s">
        <v>255</v>
      </c>
      <c r="D359" s="206" t="s">
        <v>335</v>
      </c>
      <c r="E359" s="212" t="s">
        <v>691</v>
      </c>
      <c r="F359" s="214"/>
      <c r="G359" s="208">
        <v>2952000</v>
      </c>
      <c r="H359" s="211">
        <v>2974000</v>
      </c>
      <c r="I359" s="224">
        <v>3193000</v>
      </c>
    </row>
    <row r="360" spans="1:9" ht="23.25" customHeight="1" x14ac:dyDescent="0.25">
      <c r="A360" s="282" t="s">
        <v>383</v>
      </c>
      <c r="B360" s="283"/>
      <c r="C360" s="206" t="s">
        <v>255</v>
      </c>
      <c r="D360" s="206" t="s">
        <v>335</v>
      </c>
      <c r="E360" s="212" t="s">
        <v>691</v>
      </c>
      <c r="F360" s="213" t="s">
        <v>130</v>
      </c>
      <c r="G360" s="208">
        <v>2952000</v>
      </c>
      <c r="H360" s="211">
        <v>2974000</v>
      </c>
      <c r="I360" s="224">
        <v>3193000</v>
      </c>
    </row>
    <row r="361" spans="1:9" ht="23.25" customHeight="1" x14ac:dyDescent="0.25">
      <c r="A361" s="282" t="s">
        <v>249</v>
      </c>
      <c r="B361" s="283"/>
      <c r="C361" s="206" t="s">
        <v>255</v>
      </c>
      <c r="D361" s="206" t="s">
        <v>335</v>
      </c>
      <c r="E361" s="212" t="s">
        <v>691</v>
      </c>
      <c r="F361" s="213" t="s">
        <v>91</v>
      </c>
      <c r="G361" s="208">
        <v>2952000</v>
      </c>
      <c r="H361" s="211">
        <v>2974000</v>
      </c>
      <c r="I361" s="224">
        <v>3193000</v>
      </c>
    </row>
    <row r="362" spans="1:9" ht="23.25" customHeight="1" x14ac:dyDescent="0.25">
      <c r="A362" s="286" t="s">
        <v>692</v>
      </c>
      <c r="B362" s="287"/>
      <c r="C362" s="206" t="s">
        <v>255</v>
      </c>
      <c r="D362" s="206" t="s">
        <v>335</v>
      </c>
      <c r="E362" s="210" t="s">
        <v>693</v>
      </c>
      <c r="F362" s="206"/>
      <c r="G362" s="208">
        <v>100510000</v>
      </c>
      <c r="H362" s="211">
        <v>96300000</v>
      </c>
      <c r="I362" s="223">
        <v>96290000</v>
      </c>
    </row>
    <row r="363" spans="1:9" ht="23.25" customHeight="1" x14ac:dyDescent="0.25">
      <c r="A363" s="282" t="s">
        <v>694</v>
      </c>
      <c r="B363" s="283"/>
      <c r="C363" s="206" t="s">
        <v>255</v>
      </c>
      <c r="D363" s="206" t="s">
        <v>335</v>
      </c>
      <c r="E363" s="212" t="s">
        <v>695</v>
      </c>
      <c r="F363" s="213"/>
      <c r="G363" s="208">
        <v>100510000</v>
      </c>
      <c r="H363" s="211">
        <v>96300000</v>
      </c>
      <c r="I363" s="224">
        <v>96290000</v>
      </c>
    </row>
    <row r="364" spans="1:9" ht="57" customHeight="1" x14ac:dyDescent="0.25">
      <c r="A364" s="282" t="s">
        <v>696</v>
      </c>
      <c r="B364" s="283"/>
      <c r="C364" s="206" t="s">
        <v>255</v>
      </c>
      <c r="D364" s="206" t="s">
        <v>335</v>
      </c>
      <c r="E364" s="212" t="s">
        <v>697</v>
      </c>
      <c r="F364" s="214"/>
      <c r="G364" s="208">
        <v>100510000</v>
      </c>
      <c r="H364" s="211">
        <v>96300000</v>
      </c>
      <c r="I364" s="224">
        <v>96290000</v>
      </c>
    </row>
    <row r="365" spans="1:9" ht="45.75" customHeight="1" x14ac:dyDescent="0.25">
      <c r="A365" s="282" t="s">
        <v>698</v>
      </c>
      <c r="B365" s="283"/>
      <c r="C365" s="206" t="s">
        <v>255</v>
      </c>
      <c r="D365" s="206" t="s">
        <v>335</v>
      </c>
      <c r="E365" s="212" t="s">
        <v>699</v>
      </c>
      <c r="F365" s="214"/>
      <c r="G365" s="208">
        <v>230000</v>
      </c>
      <c r="H365" s="211">
        <v>500000</v>
      </c>
      <c r="I365" s="224">
        <v>500000</v>
      </c>
    </row>
    <row r="366" spans="1:9" ht="23.25" customHeight="1" x14ac:dyDescent="0.25">
      <c r="A366" s="282" t="s">
        <v>383</v>
      </c>
      <c r="B366" s="283"/>
      <c r="C366" s="206" t="s">
        <v>255</v>
      </c>
      <c r="D366" s="206" t="s">
        <v>335</v>
      </c>
      <c r="E366" s="212" t="s">
        <v>699</v>
      </c>
      <c r="F366" s="213" t="s">
        <v>130</v>
      </c>
      <c r="G366" s="208">
        <v>230000</v>
      </c>
      <c r="H366" s="211">
        <v>500000</v>
      </c>
      <c r="I366" s="224">
        <v>500000</v>
      </c>
    </row>
    <row r="367" spans="1:9" ht="23.25" customHeight="1" x14ac:dyDescent="0.25">
      <c r="A367" s="282" t="s">
        <v>249</v>
      </c>
      <c r="B367" s="283"/>
      <c r="C367" s="206" t="s">
        <v>255</v>
      </c>
      <c r="D367" s="206" t="s">
        <v>335</v>
      </c>
      <c r="E367" s="212" t="s">
        <v>699</v>
      </c>
      <c r="F367" s="213" t="s">
        <v>91</v>
      </c>
      <c r="G367" s="208">
        <v>230000</v>
      </c>
      <c r="H367" s="211">
        <v>500000</v>
      </c>
      <c r="I367" s="224">
        <v>500000</v>
      </c>
    </row>
    <row r="368" spans="1:9" ht="34.5" customHeight="1" x14ac:dyDescent="0.25">
      <c r="A368" s="282" t="s">
        <v>393</v>
      </c>
      <c r="B368" s="283"/>
      <c r="C368" s="206" t="s">
        <v>255</v>
      </c>
      <c r="D368" s="206" t="s">
        <v>335</v>
      </c>
      <c r="E368" s="212" t="s">
        <v>700</v>
      </c>
      <c r="F368" s="214"/>
      <c r="G368" s="208">
        <v>100280000</v>
      </c>
      <c r="H368" s="211">
        <v>95800000</v>
      </c>
      <c r="I368" s="224">
        <v>95790000</v>
      </c>
    </row>
    <row r="369" spans="1:9" ht="23.25" customHeight="1" x14ac:dyDescent="0.25">
      <c r="A369" s="282" t="s">
        <v>383</v>
      </c>
      <c r="B369" s="283"/>
      <c r="C369" s="206" t="s">
        <v>255</v>
      </c>
      <c r="D369" s="206" t="s">
        <v>335</v>
      </c>
      <c r="E369" s="212" t="s">
        <v>700</v>
      </c>
      <c r="F369" s="213" t="s">
        <v>130</v>
      </c>
      <c r="G369" s="208">
        <v>100280000</v>
      </c>
      <c r="H369" s="211">
        <v>95800000</v>
      </c>
      <c r="I369" s="224">
        <v>95790000</v>
      </c>
    </row>
    <row r="370" spans="1:9" ht="23.25" customHeight="1" x14ac:dyDescent="0.25">
      <c r="A370" s="282" t="s">
        <v>249</v>
      </c>
      <c r="B370" s="283"/>
      <c r="C370" s="206" t="s">
        <v>255</v>
      </c>
      <c r="D370" s="206" t="s">
        <v>335</v>
      </c>
      <c r="E370" s="212" t="s">
        <v>700</v>
      </c>
      <c r="F370" s="213" t="s">
        <v>91</v>
      </c>
      <c r="G370" s="208">
        <v>100280000</v>
      </c>
      <c r="H370" s="211">
        <v>95800000</v>
      </c>
      <c r="I370" s="224">
        <v>95790000</v>
      </c>
    </row>
    <row r="371" spans="1:9" ht="15.9" customHeight="1" x14ac:dyDescent="0.25">
      <c r="A371" s="284" t="s">
        <v>326</v>
      </c>
      <c r="B371" s="285"/>
      <c r="C371" s="206" t="s">
        <v>255</v>
      </c>
      <c r="D371" s="206" t="s">
        <v>97</v>
      </c>
      <c r="E371" s="207"/>
      <c r="F371" s="203"/>
      <c r="G371" s="208">
        <v>470156000</v>
      </c>
      <c r="H371" s="209">
        <v>503442000</v>
      </c>
      <c r="I371" s="222">
        <v>460308000</v>
      </c>
    </row>
    <row r="372" spans="1:9" ht="23.25" customHeight="1" x14ac:dyDescent="0.25">
      <c r="A372" s="286" t="s">
        <v>692</v>
      </c>
      <c r="B372" s="287"/>
      <c r="C372" s="206" t="s">
        <v>255</v>
      </c>
      <c r="D372" s="206" t="s">
        <v>97</v>
      </c>
      <c r="E372" s="210" t="s">
        <v>693</v>
      </c>
      <c r="F372" s="206"/>
      <c r="G372" s="208">
        <v>465156000</v>
      </c>
      <c r="H372" s="211">
        <v>498442000</v>
      </c>
      <c r="I372" s="223">
        <v>455308000</v>
      </c>
    </row>
    <row r="373" spans="1:9" x14ac:dyDescent="0.25">
      <c r="A373" s="282" t="s">
        <v>701</v>
      </c>
      <c r="B373" s="283"/>
      <c r="C373" s="206" t="s">
        <v>255</v>
      </c>
      <c r="D373" s="206" t="s">
        <v>97</v>
      </c>
      <c r="E373" s="212" t="s">
        <v>702</v>
      </c>
      <c r="F373" s="213"/>
      <c r="G373" s="208">
        <v>465156000</v>
      </c>
      <c r="H373" s="211">
        <v>498442000</v>
      </c>
      <c r="I373" s="224">
        <v>455308000</v>
      </c>
    </row>
    <row r="374" spans="1:9" ht="34.5" customHeight="1" x14ac:dyDescent="0.25">
      <c r="A374" s="282" t="s">
        <v>703</v>
      </c>
      <c r="B374" s="283"/>
      <c r="C374" s="206" t="s">
        <v>255</v>
      </c>
      <c r="D374" s="206" t="s">
        <v>97</v>
      </c>
      <c r="E374" s="212" t="s">
        <v>704</v>
      </c>
      <c r="F374" s="214"/>
      <c r="G374" s="208">
        <v>465156000</v>
      </c>
      <c r="H374" s="211">
        <v>498442000</v>
      </c>
      <c r="I374" s="224">
        <v>455308000</v>
      </c>
    </row>
    <row r="375" spans="1:9" ht="23.25" customHeight="1" x14ac:dyDescent="0.25">
      <c r="A375" s="282" t="s">
        <v>705</v>
      </c>
      <c r="B375" s="283"/>
      <c r="C375" s="206" t="s">
        <v>255</v>
      </c>
      <c r="D375" s="206" t="s">
        <v>97</v>
      </c>
      <c r="E375" s="212" t="s">
        <v>706</v>
      </c>
      <c r="F375" s="214"/>
      <c r="G375" s="208">
        <v>264000000</v>
      </c>
      <c r="H375" s="211">
        <v>297000000</v>
      </c>
      <c r="I375" s="224">
        <v>297000000</v>
      </c>
    </row>
    <row r="376" spans="1:9" ht="23.25" customHeight="1" x14ac:dyDescent="0.25">
      <c r="A376" s="282" t="s">
        <v>383</v>
      </c>
      <c r="B376" s="283"/>
      <c r="C376" s="206" t="s">
        <v>255</v>
      </c>
      <c r="D376" s="206" t="s">
        <v>97</v>
      </c>
      <c r="E376" s="212" t="s">
        <v>706</v>
      </c>
      <c r="F376" s="213" t="s">
        <v>130</v>
      </c>
      <c r="G376" s="208">
        <v>49115000</v>
      </c>
      <c r="H376" s="211">
        <v>30000000</v>
      </c>
      <c r="I376" s="224">
        <v>30000000</v>
      </c>
    </row>
    <row r="377" spans="1:9" ht="23.25" customHeight="1" x14ac:dyDescent="0.25">
      <c r="A377" s="282" t="s">
        <v>249</v>
      </c>
      <c r="B377" s="283"/>
      <c r="C377" s="206" t="s">
        <v>255</v>
      </c>
      <c r="D377" s="206" t="s">
        <v>97</v>
      </c>
      <c r="E377" s="212" t="s">
        <v>706</v>
      </c>
      <c r="F377" s="213" t="s">
        <v>91</v>
      </c>
      <c r="G377" s="208">
        <v>49115000</v>
      </c>
      <c r="H377" s="211">
        <v>30000000</v>
      </c>
      <c r="I377" s="224">
        <v>30000000</v>
      </c>
    </row>
    <row r="378" spans="1:9" ht="23.25" customHeight="1" x14ac:dyDescent="0.25">
      <c r="A378" s="282" t="s">
        <v>119</v>
      </c>
      <c r="B378" s="283"/>
      <c r="C378" s="206" t="s">
        <v>255</v>
      </c>
      <c r="D378" s="206" t="s">
        <v>97</v>
      </c>
      <c r="E378" s="212" t="s">
        <v>706</v>
      </c>
      <c r="F378" s="213" t="s">
        <v>118</v>
      </c>
      <c r="G378" s="208">
        <v>214885000</v>
      </c>
      <c r="H378" s="211">
        <v>267000000</v>
      </c>
      <c r="I378" s="224">
        <v>267000000</v>
      </c>
    </row>
    <row r="379" spans="1:9" x14ac:dyDescent="0.25">
      <c r="A379" s="282" t="s">
        <v>72</v>
      </c>
      <c r="B379" s="283"/>
      <c r="C379" s="206" t="s">
        <v>255</v>
      </c>
      <c r="D379" s="206" t="s">
        <v>97</v>
      </c>
      <c r="E379" s="212" t="s">
        <v>706</v>
      </c>
      <c r="F379" s="213" t="s">
        <v>154</v>
      </c>
      <c r="G379" s="208">
        <v>214885000</v>
      </c>
      <c r="H379" s="211">
        <v>267000000</v>
      </c>
      <c r="I379" s="224">
        <v>267000000</v>
      </c>
    </row>
    <row r="380" spans="1:9" ht="45.75" customHeight="1" x14ac:dyDescent="0.25">
      <c r="A380" s="282" t="s">
        <v>707</v>
      </c>
      <c r="B380" s="283"/>
      <c r="C380" s="206" t="s">
        <v>255</v>
      </c>
      <c r="D380" s="206" t="s">
        <v>97</v>
      </c>
      <c r="E380" s="212" t="s">
        <v>708</v>
      </c>
      <c r="F380" s="214"/>
      <c r="G380" s="208">
        <v>10000000</v>
      </c>
      <c r="H380" s="211">
        <v>10000000</v>
      </c>
      <c r="I380" s="224">
        <v>10000000</v>
      </c>
    </row>
    <row r="381" spans="1:9" ht="23.25" customHeight="1" x14ac:dyDescent="0.25">
      <c r="A381" s="282" t="s">
        <v>383</v>
      </c>
      <c r="B381" s="283"/>
      <c r="C381" s="206" t="s">
        <v>255</v>
      </c>
      <c r="D381" s="206" t="s">
        <v>97</v>
      </c>
      <c r="E381" s="212" t="s">
        <v>708</v>
      </c>
      <c r="F381" s="213" t="s">
        <v>130</v>
      </c>
      <c r="G381" s="208">
        <v>10000000</v>
      </c>
      <c r="H381" s="211">
        <v>10000000</v>
      </c>
      <c r="I381" s="224">
        <v>10000000</v>
      </c>
    </row>
    <row r="382" spans="1:9" ht="23.25" customHeight="1" x14ac:dyDescent="0.25">
      <c r="A382" s="282" t="s">
        <v>249</v>
      </c>
      <c r="B382" s="283"/>
      <c r="C382" s="206" t="s">
        <v>255</v>
      </c>
      <c r="D382" s="206" t="s">
        <v>97</v>
      </c>
      <c r="E382" s="212" t="s">
        <v>708</v>
      </c>
      <c r="F382" s="213" t="s">
        <v>91</v>
      </c>
      <c r="G382" s="208">
        <v>10000000</v>
      </c>
      <c r="H382" s="211">
        <v>10000000</v>
      </c>
      <c r="I382" s="224">
        <v>10000000</v>
      </c>
    </row>
    <row r="383" spans="1:9" ht="23.25" customHeight="1" x14ac:dyDescent="0.25">
      <c r="A383" s="282" t="s">
        <v>709</v>
      </c>
      <c r="B383" s="283"/>
      <c r="C383" s="206" t="s">
        <v>255</v>
      </c>
      <c r="D383" s="206" t="s">
        <v>97</v>
      </c>
      <c r="E383" s="212" t="s">
        <v>710</v>
      </c>
      <c r="F383" s="214"/>
      <c r="G383" s="208">
        <v>40000000</v>
      </c>
      <c r="H383" s="211">
        <v>44000000</v>
      </c>
      <c r="I383" s="224">
        <v>44000000</v>
      </c>
    </row>
    <row r="384" spans="1:9" ht="23.25" customHeight="1" x14ac:dyDescent="0.25">
      <c r="A384" s="282" t="s">
        <v>383</v>
      </c>
      <c r="B384" s="283"/>
      <c r="C384" s="206" t="s">
        <v>255</v>
      </c>
      <c r="D384" s="206" t="s">
        <v>97</v>
      </c>
      <c r="E384" s="212" t="s">
        <v>710</v>
      </c>
      <c r="F384" s="213" t="s">
        <v>130</v>
      </c>
      <c r="G384" s="208">
        <v>40000000</v>
      </c>
      <c r="H384" s="211">
        <v>44000000</v>
      </c>
      <c r="I384" s="224">
        <v>44000000</v>
      </c>
    </row>
    <row r="385" spans="1:9" ht="23.25" customHeight="1" x14ac:dyDescent="0.25">
      <c r="A385" s="282" t="s">
        <v>249</v>
      </c>
      <c r="B385" s="283"/>
      <c r="C385" s="206" t="s">
        <v>255</v>
      </c>
      <c r="D385" s="206" t="s">
        <v>97</v>
      </c>
      <c r="E385" s="212" t="s">
        <v>710</v>
      </c>
      <c r="F385" s="213" t="s">
        <v>91</v>
      </c>
      <c r="G385" s="208">
        <v>40000000</v>
      </c>
      <c r="H385" s="211">
        <v>44000000</v>
      </c>
      <c r="I385" s="224">
        <v>44000000</v>
      </c>
    </row>
    <row r="386" spans="1:9" ht="34.5" customHeight="1" x14ac:dyDescent="0.25">
      <c r="A386" s="282" t="s">
        <v>711</v>
      </c>
      <c r="B386" s="283"/>
      <c r="C386" s="206" t="s">
        <v>255</v>
      </c>
      <c r="D386" s="206" t="s">
        <v>97</v>
      </c>
      <c r="E386" s="212" t="s">
        <v>712</v>
      </c>
      <c r="F386" s="214"/>
      <c r="G386" s="208">
        <v>70000000</v>
      </c>
      <c r="H386" s="211">
        <v>70000000</v>
      </c>
      <c r="I386" s="224">
        <v>70000000</v>
      </c>
    </row>
    <row r="387" spans="1:9" ht="23.25" customHeight="1" x14ac:dyDescent="0.25">
      <c r="A387" s="282" t="s">
        <v>383</v>
      </c>
      <c r="B387" s="283"/>
      <c r="C387" s="206" t="s">
        <v>255</v>
      </c>
      <c r="D387" s="206" t="s">
        <v>97</v>
      </c>
      <c r="E387" s="212" t="s">
        <v>712</v>
      </c>
      <c r="F387" s="213" t="s">
        <v>130</v>
      </c>
      <c r="G387" s="208">
        <v>70000000</v>
      </c>
      <c r="H387" s="211">
        <v>70000000</v>
      </c>
      <c r="I387" s="224">
        <v>70000000</v>
      </c>
    </row>
    <row r="388" spans="1:9" ht="23.25" customHeight="1" x14ac:dyDescent="0.25">
      <c r="A388" s="282" t="s">
        <v>249</v>
      </c>
      <c r="B388" s="283"/>
      <c r="C388" s="206" t="s">
        <v>255</v>
      </c>
      <c r="D388" s="206" t="s">
        <v>97</v>
      </c>
      <c r="E388" s="212" t="s">
        <v>712</v>
      </c>
      <c r="F388" s="213" t="s">
        <v>91</v>
      </c>
      <c r="G388" s="208">
        <v>70000000</v>
      </c>
      <c r="H388" s="211">
        <v>70000000</v>
      </c>
      <c r="I388" s="224">
        <v>70000000</v>
      </c>
    </row>
    <row r="389" spans="1:9" ht="23.25" customHeight="1" x14ac:dyDescent="0.25">
      <c r="A389" s="282" t="s">
        <v>409</v>
      </c>
      <c r="B389" s="283"/>
      <c r="C389" s="206" t="s">
        <v>255</v>
      </c>
      <c r="D389" s="206" t="s">
        <v>97</v>
      </c>
      <c r="E389" s="212" t="s">
        <v>713</v>
      </c>
      <c r="F389" s="214"/>
      <c r="G389" s="208">
        <v>81156000</v>
      </c>
      <c r="H389" s="211">
        <v>77442000</v>
      </c>
      <c r="I389" s="224">
        <v>34308000</v>
      </c>
    </row>
    <row r="390" spans="1:9" ht="23.25" customHeight="1" x14ac:dyDescent="0.25">
      <c r="A390" s="282" t="s">
        <v>383</v>
      </c>
      <c r="B390" s="283"/>
      <c r="C390" s="206" t="s">
        <v>255</v>
      </c>
      <c r="D390" s="206" t="s">
        <v>97</v>
      </c>
      <c r="E390" s="212" t="s">
        <v>713</v>
      </c>
      <c r="F390" s="213" t="s">
        <v>130</v>
      </c>
      <c r="G390" s="208">
        <v>81156000</v>
      </c>
      <c r="H390" s="211">
        <v>77442000</v>
      </c>
      <c r="I390" s="224">
        <v>34308000</v>
      </c>
    </row>
    <row r="391" spans="1:9" ht="23.25" customHeight="1" x14ac:dyDescent="0.25">
      <c r="A391" s="282" t="s">
        <v>249</v>
      </c>
      <c r="B391" s="283"/>
      <c r="C391" s="206" t="s">
        <v>255</v>
      </c>
      <c r="D391" s="206" t="s">
        <v>97</v>
      </c>
      <c r="E391" s="212" t="s">
        <v>713</v>
      </c>
      <c r="F391" s="213" t="s">
        <v>91</v>
      </c>
      <c r="G391" s="208">
        <v>81156000</v>
      </c>
      <c r="H391" s="211">
        <v>77442000</v>
      </c>
      <c r="I391" s="224">
        <v>34308000</v>
      </c>
    </row>
    <row r="392" spans="1:9" ht="23.25" customHeight="1" x14ac:dyDescent="0.25">
      <c r="A392" s="286" t="s">
        <v>714</v>
      </c>
      <c r="B392" s="287"/>
      <c r="C392" s="206" t="s">
        <v>255</v>
      </c>
      <c r="D392" s="206" t="s">
        <v>97</v>
      </c>
      <c r="E392" s="210" t="s">
        <v>715</v>
      </c>
      <c r="F392" s="206"/>
      <c r="G392" s="208">
        <v>5000000</v>
      </c>
      <c r="H392" s="211">
        <v>5000000</v>
      </c>
      <c r="I392" s="223">
        <v>5000000</v>
      </c>
    </row>
    <row r="393" spans="1:9" x14ac:dyDescent="0.25">
      <c r="A393" s="282" t="s">
        <v>716</v>
      </c>
      <c r="B393" s="283"/>
      <c r="C393" s="206" t="s">
        <v>255</v>
      </c>
      <c r="D393" s="206" t="s">
        <v>97</v>
      </c>
      <c r="E393" s="212" t="s">
        <v>717</v>
      </c>
      <c r="F393" s="213"/>
      <c r="G393" s="208">
        <v>5000000</v>
      </c>
      <c r="H393" s="211">
        <v>5000000</v>
      </c>
      <c r="I393" s="224">
        <v>5000000</v>
      </c>
    </row>
    <row r="394" spans="1:9" ht="23.25" customHeight="1" x14ac:dyDescent="0.25">
      <c r="A394" s="282" t="s">
        <v>412</v>
      </c>
      <c r="B394" s="283"/>
      <c r="C394" s="206" t="s">
        <v>255</v>
      </c>
      <c r="D394" s="206" t="s">
        <v>97</v>
      </c>
      <c r="E394" s="212" t="s">
        <v>718</v>
      </c>
      <c r="F394" s="214"/>
      <c r="G394" s="208">
        <v>5000000</v>
      </c>
      <c r="H394" s="211">
        <v>5000000</v>
      </c>
      <c r="I394" s="224">
        <v>5000000</v>
      </c>
    </row>
    <row r="395" spans="1:9" x14ac:dyDescent="0.25">
      <c r="A395" s="282" t="s">
        <v>424</v>
      </c>
      <c r="B395" s="283"/>
      <c r="C395" s="206" t="s">
        <v>255</v>
      </c>
      <c r="D395" s="206" t="s">
        <v>97</v>
      </c>
      <c r="E395" s="212" t="s">
        <v>719</v>
      </c>
      <c r="F395" s="214"/>
      <c r="G395" s="208">
        <v>5000000</v>
      </c>
      <c r="H395" s="211">
        <v>5000000</v>
      </c>
      <c r="I395" s="224">
        <v>5000000</v>
      </c>
    </row>
    <row r="396" spans="1:9" ht="23.25" customHeight="1" x14ac:dyDescent="0.25">
      <c r="A396" s="282" t="s">
        <v>383</v>
      </c>
      <c r="B396" s="283"/>
      <c r="C396" s="206" t="s">
        <v>255</v>
      </c>
      <c r="D396" s="206" t="s">
        <v>97</v>
      </c>
      <c r="E396" s="212" t="s">
        <v>719</v>
      </c>
      <c r="F396" s="213" t="s">
        <v>130</v>
      </c>
      <c r="G396" s="208">
        <v>5000000</v>
      </c>
      <c r="H396" s="211">
        <v>5000000</v>
      </c>
      <c r="I396" s="224">
        <v>5000000</v>
      </c>
    </row>
    <row r="397" spans="1:9" ht="23.25" customHeight="1" x14ac:dyDescent="0.25">
      <c r="A397" s="282" t="s">
        <v>249</v>
      </c>
      <c r="B397" s="283"/>
      <c r="C397" s="206" t="s">
        <v>255</v>
      </c>
      <c r="D397" s="206" t="s">
        <v>97</v>
      </c>
      <c r="E397" s="212" t="s">
        <v>719</v>
      </c>
      <c r="F397" s="213" t="s">
        <v>91</v>
      </c>
      <c r="G397" s="208">
        <v>5000000</v>
      </c>
      <c r="H397" s="211">
        <v>5000000</v>
      </c>
      <c r="I397" s="224">
        <v>5000000</v>
      </c>
    </row>
    <row r="398" spans="1:9" ht="15.9" customHeight="1" x14ac:dyDescent="0.25">
      <c r="A398" s="284" t="s">
        <v>257</v>
      </c>
      <c r="B398" s="285"/>
      <c r="C398" s="206" t="s">
        <v>255</v>
      </c>
      <c r="D398" s="206" t="s">
        <v>95</v>
      </c>
      <c r="E398" s="207"/>
      <c r="F398" s="203"/>
      <c r="G398" s="208">
        <v>15897000</v>
      </c>
      <c r="H398" s="209">
        <v>13695000</v>
      </c>
      <c r="I398" s="222">
        <v>13695000</v>
      </c>
    </row>
    <row r="399" spans="1:9" ht="23.25" customHeight="1" x14ac:dyDescent="0.25">
      <c r="A399" s="286" t="s">
        <v>498</v>
      </c>
      <c r="B399" s="287"/>
      <c r="C399" s="206" t="s">
        <v>255</v>
      </c>
      <c r="D399" s="206" t="s">
        <v>95</v>
      </c>
      <c r="E399" s="210" t="s">
        <v>499</v>
      </c>
      <c r="F399" s="206"/>
      <c r="G399" s="208">
        <v>15897000</v>
      </c>
      <c r="H399" s="211">
        <v>13695000</v>
      </c>
      <c r="I399" s="223">
        <v>13695000</v>
      </c>
    </row>
    <row r="400" spans="1:9" ht="34.5" customHeight="1" x14ac:dyDescent="0.25">
      <c r="A400" s="282" t="s">
        <v>500</v>
      </c>
      <c r="B400" s="283"/>
      <c r="C400" s="206" t="s">
        <v>255</v>
      </c>
      <c r="D400" s="206" t="s">
        <v>95</v>
      </c>
      <c r="E400" s="212" t="s">
        <v>501</v>
      </c>
      <c r="F400" s="213"/>
      <c r="G400" s="208">
        <v>15897000</v>
      </c>
      <c r="H400" s="211">
        <v>13695000</v>
      </c>
      <c r="I400" s="224">
        <v>13695000</v>
      </c>
    </row>
    <row r="401" spans="1:9" x14ac:dyDescent="0.25">
      <c r="A401" s="282" t="s">
        <v>502</v>
      </c>
      <c r="B401" s="283"/>
      <c r="C401" s="206" t="s">
        <v>255</v>
      </c>
      <c r="D401" s="206" t="s">
        <v>95</v>
      </c>
      <c r="E401" s="212" t="s">
        <v>503</v>
      </c>
      <c r="F401" s="214"/>
      <c r="G401" s="208">
        <v>7972300</v>
      </c>
      <c r="H401" s="211">
        <v>8230000</v>
      </c>
      <c r="I401" s="224">
        <v>8230000</v>
      </c>
    </row>
    <row r="402" spans="1:9" x14ac:dyDescent="0.25">
      <c r="A402" s="282" t="s">
        <v>504</v>
      </c>
      <c r="B402" s="283"/>
      <c r="C402" s="206" t="s">
        <v>255</v>
      </c>
      <c r="D402" s="206" t="s">
        <v>95</v>
      </c>
      <c r="E402" s="212" t="s">
        <v>505</v>
      </c>
      <c r="F402" s="214"/>
      <c r="G402" s="208">
        <v>7972300</v>
      </c>
      <c r="H402" s="211">
        <v>8230000</v>
      </c>
      <c r="I402" s="224">
        <v>8230000</v>
      </c>
    </row>
    <row r="403" spans="1:9" ht="23.25" customHeight="1" x14ac:dyDescent="0.25">
      <c r="A403" s="282" t="s">
        <v>383</v>
      </c>
      <c r="B403" s="283"/>
      <c r="C403" s="206" t="s">
        <v>255</v>
      </c>
      <c r="D403" s="206" t="s">
        <v>95</v>
      </c>
      <c r="E403" s="212" t="s">
        <v>505</v>
      </c>
      <c r="F403" s="213" t="s">
        <v>130</v>
      </c>
      <c r="G403" s="208">
        <v>7972300</v>
      </c>
      <c r="H403" s="211">
        <v>8230000</v>
      </c>
      <c r="I403" s="224">
        <v>8230000</v>
      </c>
    </row>
    <row r="404" spans="1:9" ht="23.25" customHeight="1" x14ac:dyDescent="0.25">
      <c r="A404" s="282" t="s">
        <v>249</v>
      </c>
      <c r="B404" s="283"/>
      <c r="C404" s="206" t="s">
        <v>255</v>
      </c>
      <c r="D404" s="206" t="s">
        <v>95</v>
      </c>
      <c r="E404" s="212" t="s">
        <v>505</v>
      </c>
      <c r="F404" s="213" t="s">
        <v>91</v>
      </c>
      <c r="G404" s="208">
        <v>7972300</v>
      </c>
      <c r="H404" s="211">
        <v>8230000</v>
      </c>
      <c r="I404" s="224">
        <v>8230000</v>
      </c>
    </row>
    <row r="405" spans="1:9" x14ac:dyDescent="0.25">
      <c r="A405" s="282" t="s">
        <v>506</v>
      </c>
      <c r="B405" s="283"/>
      <c r="C405" s="206" t="s">
        <v>255</v>
      </c>
      <c r="D405" s="206" t="s">
        <v>95</v>
      </c>
      <c r="E405" s="212" t="s">
        <v>507</v>
      </c>
      <c r="F405" s="214"/>
      <c r="G405" s="208">
        <v>256400</v>
      </c>
      <c r="H405" s="211">
        <v>365000</v>
      </c>
      <c r="I405" s="224">
        <v>365000</v>
      </c>
    </row>
    <row r="406" spans="1:9" x14ac:dyDescent="0.25">
      <c r="A406" s="282" t="s">
        <v>508</v>
      </c>
      <c r="B406" s="283"/>
      <c r="C406" s="206" t="s">
        <v>255</v>
      </c>
      <c r="D406" s="206" t="s">
        <v>95</v>
      </c>
      <c r="E406" s="212" t="s">
        <v>509</v>
      </c>
      <c r="F406" s="214"/>
      <c r="G406" s="208">
        <v>256400</v>
      </c>
      <c r="H406" s="211">
        <v>365000</v>
      </c>
      <c r="I406" s="224">
        <v>365000</v>
      </c>
    </row>
    <row r="407" spans="1:9" ht="23.25" customHeight="1" x14ac:dyDescent="0.25">
      <c r="A407" s="282" t="s">
        <v>383</v>
      </c>
      <c r="B407" s="283"/>
      <c r="C407" s="206" t="s">
        <v>255</v>
      </c>
      <c r="D407" s="206" t="s">
        <v>95</v>
      </c>
      <c r="E407" s="212" t="s">
        <v>509</v>
      </c>
      <c r="F407" s="213" t="s">
        <v>130</v>
      </c>
      <c r="G407" s="208">
        <v>256400</v>
      </c>
      <c r="H407" s="211">
        <v>365000</v>
      </c>
      <c r="I407" s="224">
        <v>365000</v>
      </c>
    </row>
    <row r="408" spans="1:9" ht="23.25" customHeight="1" x14ac:dyDescent="0.25">
      <c r="A408" s="282" t="s">
        <v>249</v>
      </c>
      <c r="B408" s="283"/>
      <c r="C408" s="206" t="s">
        <v>255</v>
      </c>
      <c r="D408" s="206" t="s">
        <v>95</v>
      </c>
      <c r="E408" s="212" t="s">
        <v>509</v>
      </c>
      <c r="F408" s="213" t="s">
        <v>91</v>
      </c>
      <c r="G408" s="208">
        <v>256400</v>
      </c>
      <c r="H408" s="211">
        <v>365000</v>
      </c>
      <c r="I408" s="224">
        <v>365000</v>
      </c>
    </row>
    <row r="409" spans="1:9" ht="23.25" customHeight="1" x14ac:dyDescent="0.25">
      <c r="A409" s="282" t="s">
        <v>720</v>
      </c>
      <c r="B409" s="283"/>
      <c r="C409" s="206" t="s">
        <v>255</v>
      </c>
      <c r="D409" s="206" t="s">
        <v>95</v>
      </c>
      <c r="E409" s="212" t="s">
        <v>721</v>
      </c>
      <c r="F409" s="214"/>
      <c r="G409" s="208">
        <v>4657300</v>
      </c>
      <c r="H409" s="211">
        <v>5100000</v>
      </c>
      <c r="I409" s="224">
        <v>5100000</v>
      </c>
    </row>
    <row r="410" spans="1:9" x14ac:dyDescent="0.25">
      <c r="A410" s="282" t="s">
        <v>722</v>
      </c>
      <c r="B410" s="283"/>
      <c r="C410" s="206" t="s">
        <v>255</v>
      </c>
      <c r="D410" s="206" t="s">
        <v>95</v>
      </c>
      <c r="E410" s="212" t="s">
        <v>723</v>
      </c>
      <c r="F410" s="214"/>
      <c r="G410" s="208">
        <v>4657300</v>
      </c>
      <c r="H410" s="211">
        <v>5100000</v>
      </c>
      <c r="I410" s="224">
        <v>5100000</v>
      </c>
    </row>
    <row r="411" spans="1:9" ht="23.25" customHeight="1" x14ac:dyDescent="0.25">
      <c r="A411" s="282" t="s">
        <v>383</v>
      </c>
      <c r="B411" s="283"/>
      <c r="C411" s="206" t="s">
        <v>255</v>
      </c>
      <c r="D411" s="206" t="s">
        <v>95</v>
      </c>
      <c r="E411" s="212" t="s">
        <v>723</v>
      </c>
      <c r="F411" s="213" t="s">
        <v>130</v>
      </c>
      <c r="G411" s="208">
        <v>4657300</v>
      </c>
      <c r="H411" s="211">
        <v>5100000</v>
      </c>
      <c r="I411" s="224">
        <v>5100000</v>
      </c>
    </row>
    <row r="412" spans="1:9" ht="23.25" customHeight="1" x14ac:dyDescent="0.25">
      <c r="A412" s="282" t="s">
        <v>249</v>
      </c>
      <c r="B412" s="283"/>
      <c r="C412" s="206" t="s">
        <v>255</v>
      </c>
      <c r="D412" s="206" t="s">
        <v>95</v>
      </c>
      <c r="E412" s="212" t="s">
        <v>723</v>
      </c>
      <c r="F412" s="213" t="s">
        <v>91</v>
      </c>
      <c r="G412" s="208">
        <v>4657300</v>
      </c>
      <c r="H412" s="211">
        <v>5100000</v>
      </c>
      <c r="I412" s="224">
        <v>5100000</v>
      </c>
    </row>
    <row r="413" spans="1:9" ht="23.25" customHeight="1" x14ac:dyDescent="0.25">
      <c r="A413" s="282" t="s">
        <v>410</v>
      </c>
      <c r="B413" s="283"/>
      <c r="C413" s="206" t="s">
        <v>255</v>
      </c>
      <c r="D413" s="206" t="s">
        <v>95</v>
      </c>
      <c r="E413" s="212" t="s">
        <v>724</v>
      </c>
      <c r="F413" s="214"/>
      <c r="G413" s="208">
        <v>3011000</v>
      </c>
      <c r="H413" s="211">
        <v>0</v>
      </c>
      <c r="I413" s="224">
        <v>0</v>
      </c>
    </row>
    <row r="414" spans="1:9" ht="23.25" customHeight="1" x14ac:dyDescent="0.25">
      <c r="A414" s="282" t="s">
        <v>394</v>
      </c>
      <c r="B414" s="283"/>
      <c r="C414" s="206" t="s">
        <v>255</v>
      </c>
      <c r="D414" s="206" t="s">
        <v>95</v>
      </c>
      <c r="E414" s="212" t="s">
        <v>725</v>
      </c>
      <c r="F414" s="214"/>
      <c r="G414" s="208">
        <v>3011000</v>
      </c>
      <c r="H414" s="211">
        <v>0</v>
      </c>
      <c r="I414" s="224">
        <v>0</v>
      </c>
    </row>
    <row r="415" spans="1:9" ht="23.25" customHeight="1" x14ac:dyDescent="0.25">
      <c r="A415" s="282" t="s">
        <v>383</v>
      </c>
      <c r="B415" s="283"/>
      <c r="C415" s="206" t="s">
        <v>255</v>
      </c>
      <c r="D415" s="206" t="s">
        <v>95</v>
      </c>
      <c r="E415" s="212" t="s">
        <v>725</v>
      </c>
      <c r="F415" s="213" t="s">
        <v>130</v>
      </c>
      <c r="G415" s="208">
        <v>3011000</v>
      </c>
      <c r="H415" s="211">
        <v>0</v>
      </c>
      <c r="I415" s="224">
        <v>0</v>
      </c>
    </row>
    <row r="416" spans="1:9" ht="23.25" customHeight="1" x14ac:dyDescent="0.25">
      <c r="A416" s="282" t="s">
        <v>249</v>
      </c>
      <c r="B416" s="283"/>
      <c r="C416" s="206" t="s">
        <v>255</v>
      </c>
      <c r="D416" s="206" t="s">
        <v>95</v>
      </c>
      <c r="E416" s="212" t="s">
        <v>725</v>
      </c>
      <c r="F416" s="213" t="s">
        <v>91</v>
      </c>
      <c r="G416" s="208">
        <v>3011000</v>
      </c>
      <c r="H416" s="211">
        <v>0</v>
      </c>
      <c r="I416" s="224">
        <v>0</v>
      </c>
    </row>
    <row r="417" spans="1:9" ht="15.9" customHeight="1" x14ac:dyDescent="0.25">
      <c r="A417" s="284" t="s">
        <v>147</v>
      </c>
      <c r="B417" s="285"/>
      <c r="C417" s="206" t="s">
        <v>255</v>
      </c>
      <c r="D417" s="206" t="s">
        <v>99</v>
      </c>
      <c r="E417" s="207"/>
      <c r="F417" s="203"/>
      <c r="G417" s="208">
        <v>25314100</v>
      </c>
      <c r="H417" s="209">
        <v>25314100</v>
      </c>
      <c r="I417" s="222">
        <v>25314100</v>
      </c>
    </row>
    <row r="418" spans="1:9" ht="23.25" customHeight="1" x14ac:dyDescent="0.25">
      <c r="A418" s="286" t="s">
        <v>618</v>
      </c>
      <c r="B418" s="287"/>
      <c r="C418" s="206" t="s">
        <v>255</v>
      </c>
      <c r="D418" s="206" t="s">
        <v>99</v>
      </c>
      <c r="E418" s="210" t="s">
        <v>619</v>
      </c>
      <c r="F418" s="206"/>
      <c r="G418" s="208">
        <v>7850000</v>
      </c>
      <c r="H418" s="211">
        <v>7850000</v>
      </c>
      <c r="I418" s="223">
        <v>7850000</v>
      </c>
    </row>
    <row r="419" spans="1:9" ht="23.25" customHeight="1" x14ac:dyDescent="0.25">
      <c r="A419" s="282" t="s">
        <v>650</v>
      </c>
      <c r="B419" s="283"/>
      <c r="C419" s="206" t="s">
        <v>255</v>
      </c>
      <c r="D419" s="206" t="s">
        <v>99</v>
      </c>
      <c r="E419" s="212" t="s">
        <v>651</v>
      </c>
      <c r="F419" s="213"/>
      <c r="G419" s="208">
        <v>7850000</v>
      </c>
      <c r="H419" s="211">
        <v>7850000</v>
      </c>
      <c r="I419" s="224">
        <v>7850000</v>
      </c>
    </row>
    <row r="420" spans="1:9" ht="68.25" customHeight="1" x14ac:dyDescent="0.25">
      <c r="A420" s="282" t="s">
        <v>726</v>
      </c>
      <c r="B420" s="283"/>
      <c r="C420" s="206" t="s">
        <v>255</v>
      </c>
      <c r="D420" s="206" t="s">
        <v>99</v>
      </c>
      <c r="E420" s="212" t="s">
        <v>727</v>
      </c>
      <c r="F420" s="214"/>
      <c r="G420" s="208">
        <v>7850000</v>
      </c>
      <c r="H420" s="211">
        <v>7850000</v>
      </c>
      <c r="I420" s="224">
        <v>7850000</v>
      </c>
    </row>
    <row r="421" spans="1:9" ht="45.75" customHeight="1" x14ac:dyDescent="0.25">
      <c r="A421" s="282" t="s">
        <v>728</v>
      </c>
      <c r="B421" s="283"/>
      <c r="C421" s="206" t="s">
        <v>255</v>
      </c>
      <c r="D421" s="206" t="s">
        <v>99</v>
      </c>
      <c r="E421" s="212" t="s">
        <v>729</v>
      </c>
      <c r="F421" s="214"/>
      <c r="G421" s="208">
        <v>1742000</v>
      </c>
      <c r="H421" s="211">
        <v>1742000</v>
      </c>
      <c r="I421" s="224">
        <v>1742000</v>
      </c>
    </row>
    <row r="422" spans="1:9" ht="45.75" customHeight="1" x14ac:dyDescent="0.25">
      <c r="A422" s="282" t="s">
        <v>441</v>
      </c>
      <c r="B422" s="283"/>
      <c r="C422" s="206" t="s">
        <v>255</v>
      </c>
      <c r="D422" s="206" t="s">
        <v>99</v>
      </c>
      <c r="E422" s="212" t="s">
        <v>729</v>
      </c>
      <c r="F422" s="213" t="s">
        <v>258</v>
      </c>
      <c r="G422" s="208">
        <v>1582000</v>
      </c>
      <c r="H422" s="211">
        <v>1582000</v>
      </c>
      <c r="I422" s="224">
        <v>1582000</v>
      </c>
    </row>
    <row r="423" spans="1:9" x14ac:dyDescent="0.25">
      <c r="A423" s="282" t="s">
        <v>331</v>
      </c>
      <c r="B423" s="283"/>
      <c r="C423" s="206" t="s">
        <v>255</v>
      </c>
      <c r="D423" s="206" t="s">
        <v>99</v>
      </c>
      <c r="E423" s="212" t="s">
        <v>729</v>
      </c>
      <c r="F423" s="213" t="s">
        <v>332</v>
      </c>
      <c r="G423" s="208">
        <v>1582000</v>
      </c>
      <c r="H423" s="211">
        <v>1582000</v>
      </c>
      <c r="I423" s="224">
        <v>1582000</v>
      </c>
    </row>
    <row r="424" spans="1:9" ht="23.25" customHeight="1" x14ac:dyDescent="0.25">
      <c r="A424" s="282" t="s">
        <v>383</v>
      </c>
      <c r="B424" s="283"/>
      <c r="C424" s="206" t="s">
        <v>255</v>
      </c>
      <c r="D424" s="206" t="s">
        <v>99</v>
      </c>
      <c r="E424" s="212" t="s">
        <v>729</v>
      </c>
      <c r="F424" s="213" t="s">
        <v>130</v>
      </c>
      <c r="G424" s="208">
        <v>160000</v>
      </c>
      <c r="H424" s="211">
        <v>160000</v>
      </c>
      <c r="I424" s="224">
        <v>160000</v>
      </c>
    </row>
    <row r="425" spans="1:9" ht="23.25" customHeight="1" x14ac:dyDescent="0.25">
      <c r="A425" s="282" t="s">
        <v>249</v>
      </c>
      <c r="B425" s="283"/>
      <c r="C425" s="206" t="s">
        <v>255</v>
      </c>
      <c r="D425" s="206" t="s">
        <v>99</v>
      </c>
      <c r="E425" s="212" t="s">
        <v>729</v>
      </c>
      <c r="F425" s="213" t="s">
        <v>91</v>
      </c>
      <c r="G425" s="208">
        <v>160000</v>
      </c>
      <c r="H425" s="211">
        <v>160000</v>
      </c>
      <c r="I425" s="224">
        <v>160000</v>
      </c>
    </row>
    <row r="426" spans="1:9" ht="57" customHeight="1" x14ac:dyDescent="0.25">
      <c r="A426" s="282" t="s">
        <v>730</v>
      </c>
      <c r="B426" s="283"/>
      <c r="C426" s="206" t="s">
        <v>255</v>
      </c>
      <c r="D426" s="206" t="s">
        <v>99</v>
      </c>
      <c r="E426" s="212" t="s">
        <v>731</v>
      </c>
      <c r="F426" s="214"/>
      <c r="G426" s="208">
        <v>6108000</v>
      </c>
      <c r="H426" s="211">
        <v>6108000</v>
      </c>
      <c r="I426" s="224">
        <v>6108000</v>
      </c>
    </row>
    <row r="427" spans="1:9" ht="45.75" customHeight="1" x14ac:dyDescent="0.25">
      <c r="A427" s="282" t="s">
        <v>441</v>
      </c>
      <c r="B427" s="283"/>
      <c r="C427" s="206" t="s">
        <v>255</v>
      </c>
      <c r="D427" s="206" t="s">
        <v>99</v>
      </c>
      <c r="E427" s="212" t="s">
        <v>731</v>
      </c>
      <c r="F427" s="213" t="s">
        <v>258</v>
      </c>
      <c r="G427" s="208">
        <v>5317000</v>
      </c>
      <c r="H427" s="211">
        <v>5317000</v>
      </c>
      <c r="I427" s="224">
        <v>5317000</v>
      </c>
    </row>
    <row r="428" spans="1:9" x14ac:dyDescent="0.25">
      <c r="A428" s="282" t="s">
        <v>331</v>
      </c>
      <c r="B428" s="283"/>
      <c r="C428" s="206" t="s">
        <v>255</v>
      </c>
      <c r="D428" s="206" t="s">
        <v>99</v>
      </c>
      <c r="E428" s="212" t="s">
        <v>731</v>
      </c>
      <c r="F428" s="213" t="s">
        <v>332</v>
      </c>
      <c r="G428" s="208">
        <v>5317000</v>
      </c>
      <c r="H428" s="211">
        <v>5317000</v>
      </c>
      <c r="I428" s="224">
        <v>5317000</v>
      </c>
    </row>
    <row r="429" spans="1:9" ht="23.25" customHeight="1" x14ac:dyDescent="0.25">
      <c r="A429" s="282" t="s">
        <v>383</v>
      </c>
      <c r="B429" s="283"/>
      <c r="C429" s="206" t="s">
        <v>255</v>
      </c>
      <c r="D429" s="206" t="s">
        <v>99</v>
      </c>
      <c r="E429" s="212" t="s">
        <v>731</v>
      </c>
      <c r="F429" s="213" t="s">
        <v>130</v>
      </c>
      <c r="G429" s="208">
        <v>787300</v>
      </c>
      <c r="H429" s="211">
        <v>787300</v>
      </c>
      <c r="I429" s="224">
        <v>787300</v>
      </c>
    </row>
    <row r="430" spans="1:9" ht="23.25" customHeight="1" x14ac:dyDescent="0.25">
      <c r="A430" s="282" t="s">
        <v>249</v>
      </c>
      <c r="B430" s="283"/>
      <c r="C430" s="206" t="s">
        <v>255</v>
      </c>
      <c r="D430" s="206" t="s">
        <v>99</v>
      </c>
      <c r="E430" s="212" t="s">
        <v>731</v>
      </c>
      <c r="F430" s="213" t="s">
        <v>91</v>
      </c>
      <c r="G430" s="208">
        <v>787300</v>
      </c>
      <c r="H430" s="211">
        <v>787300</v>
      </c>
      <c r="I430" s="224">
        <v>787300</v>
      </c>
    </row>
    <row r="431" spans="1:9" x14ac:dyDescent="0.25">
      <c r="A431" s="282" t="s">
        <v>266</v>
      </c>
      <c r="B431" s="283"/>
      <c r="C431" s="206" t="s">
        <v>255</v>
      </c>
      <c r="D431" s="206" t="s">
        <v>99</v>
      </c>
      <c r="E431" s="212" t="s">
        <v>731</v>
      </c>
      <c r="F431" s="213" t="s">
        <v>267</v>
      </c>
      <c r="G431" s="208">
        <v>3700</v>
      </c>
      <c r="H431" s="211">
        <v>3700</v>
      </c>
      <c r="I431" s="224">
        <v>3700</v>
      </c>
    </row>
    <row r="432" spans="1:9" x14ac:dyDescent="0.25">
      <c r="A432" s="282" t="s">
        <v>107</v>
      </c>
      <c r="B432" s="283"/>
      <c r="C432" s="206" t="s">
        <v>255</v>
      </c>
      <c r="D432" s="206" t="s">
        <v>99</v>
      </c>
      <c r="E432" s="212" t="s">
        <v>731</v>
      </c>
      <c r="F432" s="213" t="s">
        <v>108</v>
      </c>
      <c r="G432" s="208">
        <v>3700</v>
      </c>
      <c r="H432" s="211">
        <v>3700</v>
      </c>
      <c r="I432" s="224">
        <v>3700</v>
      </c>
    </row>
    <row r="433" spans="1:9" x14ac:dyDescent="0.25">
      <c r="A433" s="286" t="s">
        <v>685</v>
      </c>
      <c r="B433" s="287"/>
      <c r="C433" s="206" t="s">
        <v>255</v>
      </c>
      <c r="D433" s="206" t="s">
        <v>99</v>
      </c>
      <c r="E433" s="210" t="s">
        <v>686</v>
      </c>
      <c r="F433" s="206"/>
      <c r="G433" s="208">
        <v>1000000</v>
      </c>
      <c r="H433" s="211">
        <v>1000000</v>
      </c>
      <c r="I433" s="223">
        <v>1000000</v>
      </c>
    </row>
    <row r="434" spans="1:9" ht="23.25" customHeight="1" x14ac:dyDescent="0.25">
      <c r="A434" s="282" t="s">
        <v>732</v>
      </c>
      <c r="B434" s="283"/>
      <c r="C434" s="206" t="s">
        <v>255</v>
      </c>
      <c r="D434" s="206" t="s">
        <v>99</v>
      </c>
      <c r="E434" s="212" t="s">
        <v>733</v>
      </c>
      <c r="F434" s="213"/>
      <c r="G434" s="208">
        <v>500000</v>
      </c>
      <c r="H434" s="211">
        <v>500000</v>
      </c>
      <c r="I434" s="224">
        <v>500000</v>
      </c>
    </row>
    <row r="435" spans="1:9" ht="34.5" customHeight="1" x14ac:dyDescent="0.25">
      <c r="A435" s="282" t="s">
        <v>734</v>
      </c>
      <c r="B435" s="283"/>
      <c r="C435" s="206" t="s">
        <v>255</v>
      </c>
      <c r="D435" s="206" t="s">
        <v>99</v>
      </c>
      <c r="E435" s="212" t="s">
        <v>735</v>
      </c>
      <c r="F435" s="214"/>
      <c r="G435" s="208">
        <v>500000</v>
      </c>
      <c r="H435" s="211">
        <v>500000</v>
      </c>
      <c r="I435" s="224">
        <v>500000</v>
      </c>
    </row>
    <row r="436" spans="1:9" ht="23.25" customHeight="1" x14ac:dyDescent="0.25">
      <c r="A436" s="282" t="s">
        <v>736</v>
      </c>
      <c r="B436" s="283"/>
      <c r="C436" s="206" t="s">
        <v>255</v>
      </c>
      <c r="D436" s="206" t="s">
        <v>99</v>
      </c>
      <c r="E436" s="212" t="s">
        <v>737</v>
      </c>
      <c r="F436" s="214"/>
      <c r="G436" s="208">
        <v>500000</v>
      </c>
      <c r="H436" s="211">
        <v>500000</v>
      </c>
      <c r="I436" s="224">
        <v>500000</v>
      </c>
    </row>
    <row r="437" spans="1:9" x14ac:dyDescent="0.25">
      <c r="A437" s="282" t="s">
        <v>266</v>
      </c>
      <c r="B437" s="283"/>
      <c r="C437" s="206" t="s">
        <v>255</v>
      </c>
      <c r="D437" s="206" t="s">
        <v>99</v>
      </c>
      <c r="E437" s="212" t="s">
        <v>737</v>
      </c>
      <c r="F437" s="213" t="s">
        <v>267</v>
      </c>
      <c r="G437" s="208">
        <v>500000</v>
      </c>
      <c r="H437" s="211">
        <v>500000</v>
      </c>
      <c r="I437" s="224">
        <v>500000</v>
      </c>
    </row>
    <row r="438" spans="1:9" ht="34.5" customHeight="1" x14ac:dyDescent="0.25">
      <c r="A438" s="282" t="s">
        <v>377</v>
      </c>
      <c r="B438" s="283"/>
      <c r="C438" s="206" t="s">
        <v>255</v>
      </c>
      <c r="D438" s="206" t="s">
        <v>99</v>
      </c>
      <c r="E438" s="212" t="s">
        <v>737</v>
      </c>
      <c r="F438" s="213" t="s">
        <v>143</v>
      </c>
      <c r="G438" s="208">
        <v>500000</v>
      </c>
      <c r="H438" s="211">
        <v>500000</v>
      </c>
      <c r="I438" s="224">
        <v>500000</v>
      </c>
    </row>
    <row r="439" spans="1:9" x14ac:dyDescent="0.25">
      <c r="A439" s="282" t="s">
        <v>687</v>
      </c>
      <c r="B439" s="283"/>
      <c r="C439" s="206" t="s">
        <v>255</v>
      </c>
      <c r="D439" s="206" t="s">
        <v>99</v>
      </c>
      <c r="E439" s="212" t="s">
        <v>688</v>
      </c>
      <c r="F439" s="213"/>
      <c r="G439" s="208">
        <v>500000</v>
      </c>
      <c r="H439" s="211">
        <v>500000</v>
      </c>
      <c r="I439" s="224">
        <v>500000</v>
      </c>
    </row>
    <row r="440" spans="1:9" ht="23.25" customHeight="1" x14ac:dyDescent="0.25">
      <c r="A440" s="282" t="s">
        <v>689</v>
      </c>
      <c r="B440" s="283"/>
      <c r="C440" s="206" t="s">
        <v>255</v>
      </c>
      <c r="D440" s="206" t="s">
        <v>99</v>
      </c>
      <c r="E440" s="212" t="s">
        <v>690</v>
      </c>
      <c r="F440" s="214"/>
      <c r="G440" s="208">
        <v>500000</v>
      </c>
      <c r="H440" s="211">
        <v>500000</v>
      </c>
      <c r="I440" s="224">
        <v>500000</v>
      </c>
    </row>
    <row r="441" spans="1:9" ht="34.5" customHeight="1" x14ac:dyDescent="0.25">
      <c r="A441" s="282" t="s">
        <v>1234</v>
      </c>
      <c r="B441" s="283"/>
      <c r="C441" s="206" t="s">
        <v>255</v>
      </c>
      <c r="D441" s="206" t="s">
        <v>99</v>
      </c>
      <c r="E441" s="212" t="s">
        <v>1235</v>
      </c>
      <c r="F441" s="214"/>
      <c r="G441" s="208">
        <v>500000</v>
      </c>
      <c r="H441" s="211">
        <v>500000</v>
      </c>
      <c r="I441" s="224">
        <v>500000</v>
      </c>
    </row>
    <row r="442" spans="1:9" x14ac:dyDescent="0.25">
      <c r="A442" s="282" t="s">
        <v>266</v>
      </c>
      <c r="B442" s="283"/>
      <c r="C442" s="206" t="s">
        <v>255</v>
      </c>
      <c r="D442" s="206" t="s">
        <v>99</v>
      </c>
      <c r="E442" s="212" t="s">
        <v>1235</v>
      </c>
      <c r="F442" s="213" t="s">
        <v>267</v>
      </c>
      <c r="G442" s="208">
        <v>500000</v>
      </c>
      <c r="H442" s="211">
        <v>500000</v>
      </c>
      <c r="I442" s="224">
        <v>500000</v>
      </c>
    </row>
    <row r="443" spans="1:9" ht="34.5" customHeight="1" x14ac:dyDescent="0.25">
      <c r="A443" s="282" t="s">
        <v>377</v>
      </c>
      <c r="B443" s="283"/>
      <c r="C443" s="206" t="s">
        <v>255</v>
      </c>
      <c r="D443" s="206" t="s">
        <v>99</v>
      </c>
      <c r="E443" s="212" t="s">
        <v>1235</v>
      </c>
      <c r="F443" s="213" t="s">
        <v>143</v>
      </c>
      <c r="G443" s="208">
        <v>500000</v>
      </c>
      <c r="H443" s="211">
        <v>500000</v>
      </c>
      <c r="I443" s="224">
        <v>500000</v>
      </c>
    </row>
    <row r="444" spans="1:9" ht="23.25" customHeight="1" x14ac:dyDescent="0.25">
      <c r="A444" s="286" t="s">
        <v>435</v>
      </c>
      <c r="B444" s="287"/>
      <c r="C444" s="206" t="s">
        <v>255</v>
      </c>
      <c r="D444" s="206" t="s">
        <v>99</v>
      </c>
      <c r="E444" s="210" t="s">
        <v>436</v>
      </c>
      <c r="F444" s="206"/>
      <c r="G444" s="208">
        <v>475000</v>
      </c>
      <c r="H444" s="211">
        <v>475000</v>
      </c>
      <c r="I444" s="223">
        <v>475000</v>
      </c>
    </row>
    <row r="445" spans="1:9" x14ac:dyDescent="0.25">
      <c r="A445" s="282" t="s">
        <v>539</v>
      </c>
      <c r="B445" s="283"/>
      <c r="C445" s="206" t="s">
        <v>255</v>
      </c>
      <c r="D445" s="206" t="s">
        <v>99</v>
      </c>
      <c r="E445" s="212" t="s">
        <v>540</v>
      </c>
      <c r="F445" s="213"/>
      <c r="G445" s="208">
        <v>475000</v>
      </c>
      <c r="H445" s="211">
        <v>475000</v>
      </c>
      <c r="I445" s="224">
        <v>475000</v>
      </c>
    </row>
    <row r="446" spans="1:9" ht="34.5" customHeight="1" x14ac:dyDescent="0.25">
      <c r="A446" s="282" t="s">
        <v>541</v>
      </c>
      <c r="B446" s="283"/>
      <c r="C446" s="206" t="s">
        <v>255</v>
      </c>
      <c r="D446" s="206" t="s">
        <v>99</v>
      </c>
      <c r="E446" s="212" t="s">
        <v>542</v>
      </c>
      <c r="F446" s="214"/>
      <c r="G446" s="208">
        <v>475000</v>
      </c>
      <c r="H446" s="211">
        <v>475000</v>
      </c>
      <c r="I446" s="224">
        <v>475000</v>
      </c>
    </row>
    <row r="447" spans="1:9" ht="34.5" customHeight="1" x14ac:dyDescent="0.25">
      <c r="A447" s="282" t="s">
        <v>543</v>
      </c>
      <c r="B447" s="283"/>
      <c r="C447" s="206" t="s">
        <v>255</v>
      </c>
      <c r="D447" s="206" t="s">
        <v>99</v>
      </c>
      <c r="E447" s="212" t="s">
        <v>544</v>
      </c>
      <c r="F447" s="214"/>
      <c r="G447" s="208">
        <v>175000</v>
      </c>
      <c r="H447" s="211">
        <v>175000</v>
      </c>
      <c r="I447" s="224">
        <v>175000</v>
      </c>
    </row>
    <row r="448" spans="1:9" ht="23.25" customHeight="1" x14ac:dyDescent="0.25">
      <c r="A448" s="282" t="s">
        <v>383</v>
      </c>
      <c r="B448" s="283"/>
      <c r="C448" s="206" t="s">
        <v>255</v>
      </c>
      <c r="D448" s="206" t="s">
        <v>99</v>
      </c>
      <c r="E448" s="212" t="s">
        <v>544</v>
      </c>
      <c r="F448" s="213" t="s">
        <v>130</v>
      </c>
      <c r="G448" s="208">
        <v>175000</v>
      </c>
      <c r="H448" s="211">
        <v>175000</v>
      </c>
      <c r="I448" s="224">
        <v>175000</v>
      </c>
    </row>
    <row r="449" spans="1:9" ht="23.25" customHeight="1" x14ac:dyDescent="0.25">
      <c r="A449" s="282" t="s">
        <v>249</v>
      </c>
      <c r="B449" s="283"/>
      <c r="C449" s="206" t="s">
        <v>255</v>
      </c>
      <c r="D449" s="206" t="s">
        <v>99</v>
      </c>
      <c r="E449" s="212" t="s">
        <v>544</v>
      </c>
      <c r="F449" s="213" t="s">
        <v>91</v>
      </c>
      <c r="G449" s="208">
        <v>175000</v>
      </c>
      <c r="H449" s="211">
        <v>175000</v>
      </c>
      <c r="I449" s="224">
        <v>175000</v>
      </c>
    </row>
    <row r="450" spans="1:9" ht="23.25" customHeight="1" x14ac:dyDescent="0.25">
      <c r="A450" s="282" t="s">
        <v>738</v>
      </c>
      <c r="B450" s="283"/>
      <c r="C450" s="206" t="s">
        <v>255</v>
      </c>
      <c r="D450" s="206" t="s">
        <v>99</v>
      </c>
      <c r="E450" s="212" t="s">
        <v>739</v>
      </c>
      <c r="F450" s="214"/>
      <c r="G450" s="208">
        <v>300000</v>
      </c>
      <c r="H450" s="211">
        <v>300000</v>
      </c>
      <c r="I450" s="224">
        <v>300000</v>
      </c>
    </row>
    <row r="451" spans="1:9" ht="23.25" customHeight="1" x14ac:dyDescent="0.25">
      <c r="A451" s="282" t="s">
        <v>383</v>
      </c>
      <c r="B451" s="283"/>
      <c r="C451" s="206" t="s">
        <v>255</v>
      </c>
      <c r="D451" s="206" t="s">
        <v>99</v>
      </c>
      <c r="E451" s="212" t="s">
        <v>739</v>
      </c>
      <c r="F451" s="213" t="s">
        <v>130</v>
      </c>
      <c r="G451" s="208">
        <v>300000</v>
      </c>
      <c r="H451" s="211">
        <v>300000</v>
      </c>
      <c r="I451" s="224">
        <v>300000</v>
      </c>
    </row>
    <row r="452" spans="1:9" ht="23.25" customHeight="1" x14ac:dyDescent="0.25">
      <c r="A452" s="282" t="s">
        <v>249</v>
      </c>
      <c r="B452" s="283"/>
      <c r="C452" s="206" t="s">
        <v>255</v>
      </c>
      <c r="D452" s="206" t="s">
        <v>99</v>
      </c>
      <c r="E452" s="212" t="s">
        <v>739</v>
      </c>
      <c r="F452" s="213" t="s">
        <v>91</v>
      </c>
      <c r="G452" s="208">
        <v>300000</v>
      </c>
      <c r="H452" s="211">
        <v>300000</v>
      </c>
      <c r="I452" s="224">
        <v>300000</v>
      </c>
    </row>
    <row r="453" spans="1:9" ht="23.25" customHeight="1" x14ac:dyDescent="0.25">
      <c r="A453" s="286" t="s">
        <v>510</v>
      </c>
      <c r="B453" s="287"/>
      <c r="C453" s="206" t="s">
        <v>255</v>
      </c>
      <c r="D453" s="206" t="s">
        <v>99</v>
      </c>
      <c r="E453" s="210" t="s">
        <v>511</v>
      </c>
      <c r="F453" s="206"/>
      <c r="G453" s="208">
        <v>15989100</v>
      </c>
      <c r="H453" s="211">
        <v>15989100</v>
      </c>
      <c r="I453" s="223">
        <v>15989100</v>
      </c>
    </row>
    <row r="454" spans="1:9" ht="23.25" customHeight="1" x14ac:dyDescent="0.25">
      <c r="A454" s="282" t="s">
        <v>740</v>
      </c>
      <c r="B454" s="283"/>
      <c r="C454" s="206" t="s">
        <v>255</v>
      </c>
      <c r="D454" s="206" t="s">
        <v>99</v>
      </c>
      <c r="E454" s="212" t="s">
        <v>741</v>
      </c>
      <c r="F454" s="213"/>
      <c r="G454" s="208">
        <v>1000000</v>
      </c>
      <c r="H454" s="211">
        <v>1000000</v>
      </c>
      <c r="I454" s="224">
        <v>1000000</v>
      </c>
    </row>
    <row r="455" spans="1:9" ht="34.5" customHeight="1" x14ac:dyDescent="0.25">
      <c r="A455" s="282" t="s">
        <v>742</v>
      </c>
      <c r="B455" s="283"/>
      <c r="C455" s="206" t="s">
        <v>255</v>
      </c>
      <c r="D455" s="206" t="s">
        <v>99</v>
      </c>
      <c r="E455" s="212" t="s">
        <v>743</v>
      </c>
      <c r="F455" s="214"/>
      <c r="G455" s="208">
        <v>1000000</v>
      </c>
      <c r="H455" s="211">
        <v>1000000</v>
      </c>
      <c r="I455" s="224">
        <v>1000000</v>
      </c>
    </row>
    <row r="456" spans="1:9" ht="57" customHeight="1" x14ac:dyDescent="0.25">
      <c r="A456" s="282" t="s">
        <v>744</v>
      </c>
      <c r="B456" s="283"/>
      <c r="C456" s="206" t="s">
        <v>255</v>
      </c>
      <c r="D456" s="206" t="s">
        <v>99</v>
      </c>
      <c r="E456" s="212" t="s">
        <v>745</v>
      </c>
      <c r="F456" s="214"/>
      <c r="G456" s="208">
        <v>1000000</v>
      </c>
      <c r="H456" s="211">
        <v>1000000</v>
      </c>
      <c r="I456" s="224">
        <v>1000000</v>
      </c>
    </row>
    <row r="457" spans="1:9" ht="23.25" customHeight="1" x14ac:dyDescent="0.25">
      <c r="A457" s="282" t="s">
        <v>383</v>
      </c>
      <c r="B457" s="283"/>
      <c r="C457" s="206" t="s">
        <v>255</v>
      </c>
      <c r="D457" s="206" t="s">
        <v>99</v>
      </c>
      <c r="E457" s="212" t="s">
        <v>745</v>
      </c>
      <c r="F457" s="213" t="s">
        <v>130</v>
      </c>
      <c r="G457" s="208">
        <v>1000000</v>
      </c>
      <c r="H457" s="211">
        <v>1000000</v>
      </c>
      <c r="I457" s="224">
        <v>1000000</v>
      </c>
    </row>
    <row r="458" spans="1:9" ht="23.25" customHeight="1" x14ac:dyDescent="0.25">
      <c r="A458" s="282" t="s">
        <v>249</v>
      </c>
      <c r="B458" s="283"/>
      <c r="C458" s="206" t="s">
        <v>255</v>
      </c>
      <c r="D458" s="206" t="s">
        <v>99</v>
      </c>
      <c r="E458" s="212" t="s">
        <v>745</v>
      </c>
      <c r="F458" s="213" t="s">
        <v>91</v>
      </c>
      <c r="G458" s="208">
        <v>1000000</v>
      </c>
      <c r="H458" s="211">
        <v>1000000</v>
      </c>
      <c r="I458" s="224">
        <v>1000000</v>
      </c>
    </row>
    <row r="459" spans="1:9" x14ac:dyDescent="0.25">
      <c r="A459" s="282" t="s">
        <v>354</v>
      </c>
      <c r="B459" s="283"/>
      <c r="C459" s="206" t="s">
        <v>255</v>
      </c>
      <c r="D459" s="206" t="s">
        <v>99</v>
      </c>
      <c r="E459" s="212" t="s">
        <v>746</v>
      </c>
      <c r="F459" s="213"/>
      <c r="G459" s="208">
        <v>14989100</v>
      </c>
      <c r="H459" s="211">
        <v>14989100</v>
      </c>
      <c r="I459" s="224">
        <v>14989100</v>
      </c>
    </row>
    <row r="460" spans="1:9" ht="23.25" customHeight="1" x14ac:dyDescent="0.25">
      <c r="A460" s="282" t="s">
        <v>203</v>
      </c>
      <c r="B460" s="283"/>
      <c r="C460" s="206" t="s">
        <v>255</v>
      </c>
      <c r="D460" s="206" t="s">
        <v>99</v>
      </c>
      <c r="E460" s="212" t="s">
        <v>747</v>
      </c>
      <c r="F460" s="214"/>
      <c r="G460" s="208">
        <v>14989100</v>
      </c>
      <c r="H460" s="211">
        <v>14989100</v>
      </c>
      <c r="I460" s="224">
        <v>14989100</v>
      </c>
    </row>
    <row r="461" spans="1:9" ht="34.5" customHeight="1" x14ac:dyDescent="0.25">
      <c r="A461" s="282" t="s">
        <v>748</v>
      </c>
      <c r="B461" s="283"/>
      <c r="C461" s="206" t="s">
        <v>255</v>
      </c>
      <c r="D461" s="206" t="s">
        <v>99</v>
      </c>
      <c r="E461" s="212" t="s">
        <v>749</v>
      </c>
      <c r="F461" s="214"/>
      <c r="G461" s="208">
        <v>14989100</v>
      </c>
      <c r="H461" s="211">
        <v>14989100</v>
      </c>
      <c r="I461" s="224">
        <v>14989100</v>
      </c>
    </row>
    <row r="462" spans="1:9" ht="45.75" customHeight="1" x14ac:dyDescent="0.25">
      <c r="A462" s="282" t="s">
        <v>441</v>
      </c>
      <c r="B462" s="283"/>
      <c r="C462" s="206" t="s">
        <v>255</v>
      </c>
      <c r="D462" s="206" t="s">
        <v>99</v>
      </c>
      <c r="E462" s="212" t="s">
        <v>749</v>
      </c>
      <c r="F462" s="213" t="s">
        <v>258</v>
      </c>
      <c r="G462" s="208">
        <v>14208100</v>
      </c>
      <c r="H462" s="211">
        <v>14208100</v>
      </c>
      <c r="I462" s="224">
        <v>14208100</v>
      </c>
    </row>
    <row r="463" spans="1:9" x14ac:dyDescent="0.25">
      <c r="A463" s="282" t="s">
        <v>331</v>
      </c>
      <c r="B463" s="283"/>
      <c r="C463" s="206" t="s">
        <v>255</v>
      </c>
      <c r="D463" s="206" t="s">
        <v>99</v>
      </c>
      <c r="E463" s="212" t="s">
        <v>749</v>
      </c>
      <c r="F463" s="213" t="s">
        <v>332</v>
      </c>
      <c r="G463" s="208">
        <v>14208100</v>
      </c>
      <c r="H463" s="211">
        <v>14208100</v>
      </c>
      <c r="I463" s="224">
        <v>14208100</v>
      </c>
    </row>
    <row r="464" spans="1:9" ht="23.25" customHeight="1" x14ac:dyDescent="0.25">
      <c r="A464" s="282" t="s">
        <v>383</v>
      </c>
      <c r="B464" s="283"/>
      <c r="C464" s="206" t="s">
        <v>255</v>
      </c>
      <c r="D464" s="206" t="s">
        <v>99</v>
      </c>
      <c r="E464" s="212" t="s">
        <v>749</v>
      </c>
      <c r="F464" s="213" t="s">
        <v>130</v>
      </c>
      <c r="G464" s="208">
        <v>781000</v>
      </c>
      <c r="H464" s="211">
        <v>781000</v>
      </c>
      <c r="I464" s="224">
        <v>781000</v>
      </c>
    </row>
    <row r="465" spans="1:9" ht="23.25" customHeight="1" x14ac:dyDescent="0.25">
      <c r="A465" s="282" t="s">
        <v>249</v>
      </c>
      <c r="B465" s="283"/>
      <c r="C465" s="206" t="s">
        <v>255</v>
      </c>
      <c r="D465" s="206" t="s">
        <v>99</v>
      </c>
      <c r="E465" s="212" t="s">
        <v>749</v>
      </c>
      <c r="F465" s="213" t="s">
        <v>91</v>
      </c>
      <c r="G465" s="208">
        <v>781000</v>
      </c>
      <c r="H465" s="211">
        <v>781000</v>
      </c>
      <c r="I465" s="224">
        <v>781000</v>
      </c>
    </row>
    <row r="466" spans="1:9" ht="15.9" customHeight="1" x14ac:dyDescent="0.25">
      <c r="A466" s="288" t="s">
        <v>750</v>
      </c>
      <c r="B466" s="289"/>
      <c r="C466" s="203" t="s">
        <v>94</v>
      </c>
      <c r="D466" s="203"/>
      <c r="E466" s="207"/>
      <c r="F466" s="203"/>
      <c r="G466" s="215">
        <v>988810610</v>
      </c>
      <c r="H466" s="216">
        <v>716699250</v>
      </c>
      <c r="I466" s="225">
        <v>661209360</v>
      </c>
    </row>
    <row r="467" spans="1:9" ht="15.9" customHeight="1" x14ac:dyDescent="0.25">
      <c r="A467" s="284" t="s">
        <v>304</v>
      </c>
      <c r="B467" s="285"/>
      <c r="C467" s="206" t="s">
        <v>94</v>
      </c>
      <c r="D467" s="206" t="s">
        <v>320</v>
      </c>
      <c r="E467" s="207"/>
      <c r="F467" s="203"/>
      <c r="G467" s="208">
        <v>61815990</v>
      </c>
      <c r="H467" s="209">
        <v>43588000</v>
      </c>
      <c r="I467" s="222">
        <v>42220000</v>
      </c>
    </row>
    <row r="468" spans="1:9" ht="23.25" customHeight="1" x14ac:dyDescent="0.25">
      <c r="A468" s="286" t="s">
        <v>435</v>
      </c>
      <c r="B468" s="287"/>
      <c r="C468" s="206" t="s">
        <v>94</v>
      </c>
      <c r="D468" s="206" t="s">
        <v>320</v>
      </c>
      <c r="E468" s="210" t="s">
        <v>436</v>
      </c>
      <c r="F468" s="206"/>
      <c r="G468" s="208">
        <v>37220000</v>
      </c>
      <c r="H468" s="211">
        <v>37220000</v>
      </c>
      <c r="I468" s="223">
        <v>37220000</v>
      </c>
    </row>
    <row r="469" spans="1:9" x14ac:dyDescent="0.25">
      <c r="A469" s="282" t="s">
        <v>539</v>
      </c>
      <c r="B469" s="283"/>
      <c r="C469" s="206" t="s">
        <v>94</v>
      </c>
      <c r="D469" s="206" t="s">
        <v>320</v>
      </c>
      <c r="E469" s="212" t="s">
        <v>540</v>
      </c>
      <c r="F469" s="213"/>
      <c r="G469" s="208">
        <v>37220000</v>
      </c>
      <c r="H469" s="211">
        <v>37220000</v>
      </c>
      <c r="I469" s="224">
        <v>37220000</v>
      </c>
    </row>
    <row r="470" spans="1:9" ht="34.5" customHeight="1" x14ac:dyDescent="0.25">
      <c r="A470" s="282" t="s">
        <v>541</v>
      </c>
      <c r="B470" s="283"/>
      <c r="C470" s="206" t="s">
        <v>94</v>
      </c>
      <c r="D470" s="206" t="s">
        <v>320</v>
      </c>
      <c r="E470" s="212" t="s">
        <v>542</v>
      </c>
      <c r="F470" s="214"/>
      <c r="G470" s="208">
        <v>37220000</v>
      </c>
      <c r="H470" s="211">
        <v>37220000</v>
      </c>
      <c r="I470" s="224">
        <v>37220000</v>
      </c>
    </row>
    <row r="471" spans="1:9" ht="34.5" customHeight="1" x14ac:dyDescent="0.25">
      <c r="A471" s="282" t="s">
        <v>543</v>
      </c>
      <c r="B471" s="283"/>
      <c r="C471" s="206" t="s">
        <v>94</v>
      </c>
      <c r="D471" s="206" t="s">
        <v>320</v>
      </c>
      <c r="E471" s="212" t="s">
        <v>544</v>
      </c>
      <c r="F471" s="214"/>
      <c r="G471" s="208">
        <v>9320000</v>
      </c>
      <c r="H471" s="211">
        <v>9250000</v>
      </c>
      <c r="I471" s="224">
        <v>9250000</v>
      </c>
    </row>
    <row r="472" spans="1:9" ht="23.25" customHeight="1" x14ac:dyDescent="0.25">
      <c r="A472" s="282" t="s">
        <v>383</v>
      </c>
      <c r="B472" s="283"/>
      <c r="C472" s="206" t="s">
        <v>94</v>
      </c>
      <c r="D472" s="206" t="s">
        <v>320</v>
      </c>
      <c r="E472" s="212" t="s">
        <v>544</v>
      </c>
      <c r="F472" s="213" t="s">
        <v>130</v>
      </c>
      <c r="G472" s="208">
        <v>9250000</v>
      </c>
      <c r="H472" s="211">
        <v>9250000</v>
      </c>
      <c r="I472" s="224">
        <v>9250000</v>
      </c>
    </row>
    <row r="473" spans="1:9" ht="23.25" customHeight="1" x14ac:dyDescent="0.25">
      <c r="A473" s="282" t="s">
        <v>249</v>
      </c>
      <c r="B473" s="283"/>
      <c r="C473" s="206" t="s">
        <v>94</v>
      </c>
      <c r="D473" s="206" t="s">
        <v>320</v>
      </c>
      <c r="E473" s="212" t="s">
        <v>544</v>
      </c>
      <c r="F473" s="213" t="s">
        <v>91</v>
      </c>
      <c r="G473" s="208">
        <v>9250000</v>
      </c>
      <c r="H473" s="211">
        <v>9250000</v>
      </c>
      <c r="I473" s="224">
        <v>9250000</v>
      </c>
    </row>
    <row r="474" spans="1:9" x14ac:dyDescent="0.25">
      <c r="A474" s="282" t="s">
        <v>266</v>
      </c>
      <c r="B474" s="283"/>
      <c r="C474" s="206" t="s">
        <v>94</v>
      </c>
      <c r="D474" s="206" t="s">
        <v>320</v>
      </c>
      <c r="E474" s="212" t="s">
        <v>544</v>
      </c>
      <c r="F474" s="213" t="s">
        <v>267</v>
      </c>
      <c r="G474" s="208">
        <v>70000</v>
      </c>
      <c r="H474" s="211">
        <v>0</v>
      </c>
      <c r="I474" s="224">
        <v>0</v>
      </c>
    </row>
    <row r="475" spans="1:9" x14ac:dyDescent="0.25">
      <c r="A475" s="282" t="s">
        <v>107</v>
      </c>
      <c r="B475" s="283"/>
      <c r="C475" s="206" t="s">
        <v>94</v>
      </c>
      <c r="D475" s="206" t="s">
        <v>320</v>
      </c>
      <c r="E475" s="212" t="s">
        <v>544</v>
      </c>
      <c r="F475" s="213" t="s">
        <v>108</v>
      </c>
      <c r="G475" s="208">
        <v>70000</v>
      </c>
      <c r="H475" s="211">
        <v>0</v>
      </c>
      <c r="I475" s="224">
        <v>0</v>
      </c>
    </row>
    <row r="476" spans="1:9" ht="23.25" customHeight="1" x14ac:dyDescent="0.25">
      <c r="A476" s="282" t="s">
        <v>751</v>
      </c>
      <c r="B476" s="283"/>
      <c r="C476" s="206" t="s">
        <v>94</v>
      </c>
      <c r="D476" s="206" t="s">
        <v>320</v>
      </c>
      <c r="E476" s="212" t="s">
        <v>752</v>
      </c>
      <c r="F476" s="214"/>
      <c r="G476" s="208">
        <v>27900000</v>
      </c>
      <c r="H476" s="211">
        <v>27970000</v>
      </c>
      <c r="I476" s="224">
        <v>27970000</v>
      </c>
    </row>
    <row r="477" spans="1:9" x14ac:dyDescent="0.25">
      <c r="A477" s="282" t="s">
        <v>266</v>
      </c>
      <c r="B477" s="283"/>
      <c r="C477" s="206" t="s">
        <v>94</v>
      </c>
      <c r="D477" s="206" t="s">
        <v>320</v>
      </c>
      <c r="E477" s="212" t="s">
        <v>752</v>
      </c>
      <c r="F477" s="213" t="s">
        <v>267</v>
      </c>
      <c r="G477" s="208">
        <v>27900000</v>
      </c>
      <c r="H477" s="211">
        <v>27970000</v>
      </c>
      <c r="I477" s="224">
        <v>27970000</v>
      </c>
    </row>
    <row r="478" spans="1:9" ht="34.5" customHeight="1" x14ac:dyDescent="0.25">
      <c r="A478" s="282" t="s">
        <v>377</v>
      </c>
      <c r="B478" s="283"/>
      <c r="C478" s="206" t="s">
        <v>94</v>
      </c>
      <c r="D478" s="206" t="s">
        <v>320</v>
      </c>
      <c r="E478" s="212" t="s">
        <v>752</v>
      </c>
      <c r="F478" s="213" t="s">
        <v>143</v>
      </c>
      <c r="G478" s="208">
        <v>27900000</v>
      </c>
      <c r="H478" s="211">
        <v>27970000</v>
      </c>
      <c r="I478" s="224">
        <v>27970000</v>
      </c>
    </row>
    <row r="479" spans="1:9" ht="23.25" customHeight="1" x14ac:dyDescent="0.25">
      <c r="A479" s="286" t="s">
        <v>714</v>
      </c>
      <c r="B479" s="287"/>
      <c r="C479" s="206" t="s">
        <v>94</v>
      </c>
      <c r="D479" s="206" t="s">
        <v>320</v>
      </c>
      <c r="E479" s="210" t="s">
        <v>715</v>
      </c>
      <c r="F479" s="206"/>
      <c r="G479" s="208">
        <v>24595990</v>
      </c>
      <c r="H479" s="211">
        <v>6368000</v>
      </c>
      <c r="I479" s="223">
        <v>5000000</v>
      </c>
    </row>
    <row r="480" spans="1:9" ht="23.25" customHeight="1" x14ac:dyDescent="0.25">
      <c r="A480" s="282" t="s">
        <v>753</v>
      </c>
      <c r="B480" s="283"/>
      <c r="C480" s="206" t="s">
        <v>94</v>
      </c>
      <c r="D480" s="206" t="s">
        <v>320</v>
      </c>
      <c r="E480" s="212" t="s">
        <v>754</v>
      </c>
      <c r="F480" s="213"/>
      <c r="G480" s="208">
        <v>24595990</v>
      </c>
      <c r="H480" s="211">
        <v>6368000</v>
      </c>
      <c r="I480" s="224">
        <v>5000000</v>
      </c>
    </row>
    <row r="481" spans="1:9" ht="23.25" customHeight="1" x14ac:dyDescent="0.25">
      <c r="A481" s="282" t="s">
        <v>358</v>
      </c>
      <c r="B481" s="283"/>
      <c r="C481" s="206" t="s">
        <v>94</v>
      </c>
      <c r="D481" s="206" t="s">
        <v>320</v>
      </c>
      <c r="E481" s="212" t="s">
        <v>755</v>
      </c>
      <c r="F481" s="214"/>
      <c r="G481" s="208">
        <v>20595990</v>
      </c>
      <c r="H481" s="211">
        <v>1368000</v>
      </c>
      <c r="I481" s="224">
        <v>0</v>
      </c>
    </row>
    <row r="482" spans="1:9" x14ac:dyDescent="0.25">
      <c r="A482" s="282" t="s">
        <v>411</v>
      </c>
      <c r="B482" s="283"/>
      <c r="C482" s="206" t="s">
        <v>94</v>
      </c>
      <c r="D482" s="206" t="s">
        <v>320</v>
      </c>
      <c r="E482" s="212" t="s">
        <v>756</v>
      </c>
      <c r="F482" s="214"/>
      <c r="G482" s="208">
        <v>20595990</v>
      </c>
      <c r="H482" s="211">
        <v>1368000</v>
      </c>
      <c r="I482" s="224">
        <v>0</v>
      </c>
    </row>
    <row r="483" spans="1:9" x14ac:dyDescent="0.25">
      <c r="A483" s="282" t="s">
        <v>266</v>
      </c>
      <c r="B483" s="283"/>
      <c r="C483" s="206" t="s">
        <v>94</v>
      </c>
      <c r="D483" s="206" t="s">
        <v>320</v>
      </c>
      <c r="E483" s="212" t="s">
        <v>756</v>
      </c>
      <c r="F483" s="213" t="s">
        <v>267</v>
      </c>
      <c r="G483" s="208">
        <v>20595990</v>
      </c>
      <c r="H483" s="211">
        <v>1368000</v>
      </c>
      <c r="I483" s="224">
        <v>0</v>
      </c>
    </row>
    <row r="484" spans="1:9" ht="34.5" customHeight="1" x14ac:dyDescent="0.25">
      <c r="A484" s="282" t="s">
        <v>377</v>
      </c>
      <c r="B484" s="283"/>
      <c r="C484" s="206" t="s">
        <v>94</v>
      </c>
      <c r="D484" s="206" t="s">
        <v>320</v>
      </c>
      <c r="E484" s="212" t="s">
        <v>756</v>
      </c>
      <c r="F484" s="213" t="s">
        <v>143</v>
      </c>
      <c r="G484" s="208">
        <v>20595990</v>
      </c>
      <c r="H484" s="211">
        <v>1368000</v>
      </c>
      <c r="I484" s="224">
        <v>0</v>
      </c>
    </row>
    <row r="485" spans="1:9" ht="34.5" customHeight="1" x14ac:dyDescent="0.25">
      <c r="A485" s="282" t="s">
        <v>757</v>
      </c>
      <c r="B485" s="283"/>
      <c r="C485" s="206" t="s">
        <v>94</v>
      </c>
      <c r="D485" s="206" t="s">
        <v>320</v>
      </c>
      <c r="E485" s="212" t="s">
        <v>758</v>
      </c>
      <c r="F485" s="214"/>
      <c r="G485" s="208">
        <v>4000000</v>
      </c>
      <c r="H485" s="211">
        <v>5000000</v>
      </c>
      <c r="I485" s="224">
        <v>5000000</v>
      </c>
    </row>
    <row r="486" spans="1:9" x14ac:dyDescent="0.25">
      <c r="A486" s="282" t="s">
        <v>759</v>
      </c>
      <c r="B486" s="283"/>
      <c r="C486" s="206" t="s">
        <v>94</v>
      </c>
      <c r="D486" s="206" t="s">
        <v>320</v>
      </c>
      <c r="E486" s="212" t="s">
        <v>760</v>
      </c>
      <c r="F486" s="214"/>
      <c r="G486" s="208">
        <v>4000000</v>
      </c>
      <c r="H486" s="211">
        <v>5000000</v>
      </c>
      <c r="I486" s="224">
        <v>5000000</v>
      </c>
    </row>
    <row r="487" spans="1:9" x14ac:dyDescent="0.25">
      <c r="A487" s="282" t="s">
        <v>266</v>
      </c>
      <c r="B487" s="283"/>
      <c r="C487" s="206" t="s">
        <v>94</v>
      </c>
      <c r="D487" s="206" t="s">
        <v>320</v>
      </c>
      <c r="E487" s="212" t="s">
        <v>760</v>
      </c>
      <c r="F487" s="213" t="s">
        <v>267</v>
      </c>
      <c r="G487" s="208">
        <v>4000000</v>
      </c>
      <c r="H487" s="211">
        <v>5000000</v>
      </c>
      <c r="I487" s="224">
        <v>5000000</v>
      </c>
    </row>
    <row r="488" spans="1:9" ht="34.5" customHeight="1" x14ac:dyDescent="0.25">
      <c r="A488" s="282" t="s">
        <v>377</v>
      </c>
      <c r="B488" s="283"/>
      <c r="C488" s="206" t="s">
        <v>94</v>
      </c>
      <c r="D488" s="206" t="s">
        <v>320</v>
      </c>
      <c r="E488" s="212" t="s">
        <v>760</v>
      </c>
      <c r="F488" s="213" t="s">
        <v>143</v>
      </c>
      <c r="G488" s="208">
        <v>4000000</v>
      </c>
      <c r="H488" s="211">
        <v>5000000</v>
      </c>
      <c r="I488" s="224">
        <v>5000000</v>
      </c>
    </row>
    <row r="489" spans="1:9" ht="15.9" customHeight="1" x14ac:dyDescent="0.25">
      <c r="A489" s="284" t="s">
        <v>71</v>
      </c>
      <c r="B489" s="285"/>
      <c r="C489" s="206" t="s">
        <v>94</v>
      </c>
      <c r="D489" s="206" t="s">
        <v>80</v>
      </c>
      <c r="E489" s="207"/>
      <c r="F489" s="203"/>
      <c r="G489" s="208">
        <v>192999800</v>
      </c>
      <c r="H489" s="209">
        <v>118460000</v>
      </c>
      <c r="I489" s="222">
        <v>13860000</v>
      </c>
    </row>
    <row r="490" spans="1:9" ht="23.25" customHeight="1" x14ac:dyDescent="0.25">
      <c r="A490" s="286" t="s">
        <v>481</v>
      </c>
      <c r="B490" s="287"/>
      <c r="C490" s="206" t="s">
        <v>94</v>
      </c>
      <c r="D490" s="206" t="s">
        <v>80</v>
      </c>
      <c r="E490" s="210" t="s">
        <v>482</v>
      </c>
      <c r="F490" s="206"/>
      <c r="G490" s="208">
        <v>192999800</v>
      </c>
      <c r="H490" s="211">
        <v>118460000</v>
      </c>
      <c r="I490" s="223">
        <v>13860000</v>
      </c>
    </row>
    <row r="491" spans="1:9" x14ac:dyDescent="0.25">
      <c r="A491" s="282" t="s">
        <v>761</v>
      </c>
      <c r="B491" s="283"/>
      <c r="C491" s="206" t="s">
        <v>94</v>
      </c>
      <c r="D491" s="206" t="s">
        <v>80</v>
      </c>
      <c r="E491" s="212" t="s">
        <v>762</v>
      </c>
      <c r="F491" s="213"/>
      <c r="G491" s="208">
        <v>8017000</v>
      </c>
      <c r="H491" s="211">
        <v>104600000</v>
      </c>
      <c r="I491" s="224">
        <v>0</v>
      </c>
    </row>
    <row r="492" spans="1:9" ht="45.75" customHeight="1" x14ac:dyDescent="0.25">
      <c r="A492" s="282" t="s">
        <v>763</v>
      </c>
      <c r="B492" s="283"/>
      <c r="C492" s="206" t="s">
        <v>94</v>
      </c>
      <c r="D492" s="206" t="s">
        <v>80</v>
      </c>
      <c r="E492" s="212" t="s">
        <v>764</v>
      </c>
      <c r="F492" s="214"/>
      <c r="G492" s="208">
        <v>8017000</v>
      </c>
      <c r="H492" s="211">
        <v>104600000</v>
      </c>
      <c r="I492" s="224">
        <v>0</v>
      </c>
    </row>
    <row r="493" spans="1:9" ht="34.5" customHeight="1" x14ac:dyDescent="0.25">
      <c r="A493" s="282" t="s">
        <v>765</v>
      </c>
      <c r="B493" s="283"/>
      <c r="C493" s="206" t="s">
        <v>94</v>
      </c>
      <c r="D493" s="206" t="s">
        <v>80</v>
      </c>
      <c r="E493" s="212" t="s">
        <v>766</v>
      </c>
      <c r="F493" s="214"/>
      <c r="G493" s="208">
        <v>8017000</v>
      </c>
      <c r="H493" s="211">
        <v>104600000</v>
      </c>
      <c r="I493" s="224">
        <v>0</v>
      </c>
    </row>
    <row r="494" spans="1:9" ht="23.25" customHeight="1" x14ac:dyDescent="0.25">
      <c r="A494" s="282" t="s">
        <v>218</v>
      </c>
      <c r="B494" s="283"/>
      <c r="C494" s="206" t="s">
        <v>94</v>
      </c>
      <c r="D494" s="206" t="s">
        <v>80</v>
      </c>
      <c r="E494" s="212" t="s">
        <v>766</v>
      </c>
      <c r="F494" s="213" t="s">
        <v>333</v>
      </c>
      <c r="G494" s="208">
        <v>8017000</v>
      </c>
      <c r="H494" s="211">
        <v>104600000</v>
      </c>
      <c r="I494" s="224">
        <v>0</v>
      </c>
    </row>
    <row r="495" spans="1:9" ht="79.5" customHeight="1" x14ac:dyDescent="0.25">
      <c r="A495" s="282" t="s">
        <v>378</v>
      </c>
      <c r="B495" s="283"/>
      <c r="C495" s="206" t="s">
        <v>94</v>
      </c>
      <c r="D495" s="206" t="s">
        <v>80</v>
      </c>
      <c r="E495" s="212" t="s">
        <v>766</v>
      </c>
      <c r="F495" s="213" t="s">
        <v>236</v>
      </c>
      <c r="G495" s="208">
        <v>8017000</v>
      </c>
      <c r="H495" s="211">
        <v>104600000</v>
      </c>
      <c r="I495" s="224">
        <v>0</v>
      </c>
    </row>
    <row r="496" spans="1:9" ht="23.25" customHeight="1" x14ac:dyDescent="0.25">
      <c r="A496" s="282" t="s">
        <v>768</v>
      </c>
      <c r="B496" s="283"/>
      <c r="C496" s="206" t="s">
        <v>94</v>
      </c>
      <c r="D496" s="206" t="s">
        <v>80</v>
      </c>
      <c r="E496" s="212" t="s">
        <v>769</v>
      </c>
      <c r="F496" s="213"/>
      <c r="G496" s="208">
        <v>184782800</v>
      </c>
      <c r="H496" s="211">
        <v>13860000</v>
      </c>
      <c r="I496" s="224">
        <v>13860000</v>
      </c>
    </row>
    <row r="497" spans="1:9" ht="34.5" customHeight="1" x14ac:dyDescent="0.25">
      <c r="A497" s="282" t="s">
        <v>770</v>
      </c>
      <c r="B497" s="283"/>
      <c r="C497" s="206" t="s">
        <v>94</v>
      </c>
      <c r="D497" s="206" t="s">
        <v>80</v>
      </c>
      <c r="E497" s="212" t="s">
        <v>771</v>
      </c>
      <c r="F497" s="214"/>
      <c r="G497" s="208">
        <v>170922800</v>
      </c>
      <c r="H497" s="211">
        <v>0</v>
      </c>
      <c r="I497" s="224">
        <v>0</v>
      </c>
    </row>
    <row r="498" spans="1:9" ht="57" customHeight="1" x14ac:dyDescent="0.25">
      <c r="A498" s="282" t="s">
        <v>772</v>
      </c>
      <c r="B498" s="283"/>
      <c r="C498" s="206" t="s">
        <v>94</v>
      </c>
      <c r="D498" s="206" t="s">
        <v>80</v>
      </c>
      <c r="E498" s="212" t="s">
        <v>773</v>
      </c>
      <c r="F498" s="214"/>
      <c r="G498" s="208">
        <v>170922800</v>
      </c>
      <c r="H498" s="211">
        <v>0</v>
      </c>
      <c r="I498" s="224">
        <v>0</v>
      </c>
    </row>
    <row r="499" spans="1:9" ht="23.25" customHeight="1" x14ac:dyDescent="0.25">
      <c r="A499" s="282" t="s">
        <v>218</v>
      </c>
      <c r="B499" s="283"/>
      <c r="C499" s="206" t="s">
        <v>94</v>
      </c>
      <c r="D499" s="206" t="s">
        <v>80</v>
      </c>
      <c r="E499" s="212" t="s">
        <v>773</v>
      </c>
      <c r="F499" s="213" t="s">
        <v>333</v>
      </c>
      <c r="G499" s="208">
        <v>170922800</v>
      </c>
      <c r="H499" s="211">
        <v>0</v>
      </c>
      <c r="I499" s="224">
        <v>0</v>
      </c>
    </row>
    <row r="500" spans="1:9" ht="79.5" customHeight="1" x14ac:dyDescent="0.25">
      <c r="A500" s="282" t="s">
        <v>378</v>
      </c>
      <c r="B500" s="283"/>
      <c r="C500" s="206" t="s">
        <v>94</v>
      </c>
      <c r="D500" s="206" t="s">
        <v>80</v>
      </c>
      <c r="E500" s="212" t="s">
        <v>773</v>
      </c>
      <c r="F500" s="213" t="s">
        <v>236</v>
      </c>
      <c r="G500" s="208">
        <v>170922800</v>
      </c>
      <c r="H500" s="211">
        <v>0</v>
      </c>
      <c r="I500" s="224">
        <v>0</v>
      </c>
    </row>
    <row r="501" spans="1:9" ht="45.75" customHeight="1" x14ac:dyDescent="0.25">
      <c r="A501" s="282" t="s">
        <v>1236</v>
      </c>
      <c r="B501" s="283"/>
      <c r="C501" s="206" t="s">
        <v>94</v>
      </c>
      <c r="D501" s="206" t="s">
        <v>80</v>
      </c>
      <c r="E501" s="212" t="s">
        <v>1237</v>
      </c>
      <c r="F501" s="214"/>
      <c r="G501" s="208">
        <v>13860000</v>
      </c>
      <c r="H501" s="211">
        <v>13860000</v>
      </c>
      <c r="I501" s="224">
        <v>13860000</v>
      </c>
    </row>
    <row r="502" spans="1:9" ht="34.5" customHeight="1" x14ac:dyDescent="0.25">
      <c r="A502" s="282" t="s">
        <v>767</v>
      </c>
      <c r="B502" s="283"/>
      <c r="C502" s="206" t="s">
        <v>94</v>
      </c>
      <c r="D502" s="206" t="s">
        <v>80</v>
      </c>
      <c r="E502" s="212" t="s">
        <v>1238</v>
      </c>
      <c r="F502" s="214"/>
      <c r="G502" s="208">
        <v>13860000</v>
      </c>
      <c r="H502" s="211">
        <v>13860000</v>
      </c>
      <c r="I502" s="224">
        <v>13860000</v>
      </c>
    </row>
    <row r="503" spans="1:9" ht="23.25" customHeight="1" x14ac:dyDescent="0.25">
      <c r="A503" s="282" t="s">
        <v>383</v>
      </c>
      <c r="B503" s="283"/>
      <c r="C503" s="206" t="s">
        <v>94</v>
      </c>
      <c r="D503" s="206" t="s">
        <v>80</v>
      </c>
      <c r="E503" s="212" t="s">
        <v>1238</v>
      </c>
      <c r="F503" s="213" t="s">
        <v>130</v>
      </c>
      <c r="G503" s="208">
        <v>3860000</v>
      </c>
      <c r="H503" s="211">
        <v>3860000</v>
      </c>
      <c r="I503" s="224">
        <v>3860000</v>
      </c>
    </row>
    <row r="504" spans="1:9" ht="23.25" customHeight="1" x14ac:dyDescent="0.25">
      <c r="A504" s="282" t="s">
        <v>249</v>
      </c>
      <c r="B504" s="283"/>
      <c r="C504" s="206" t="s">
        <v>94</v>
      </c>
      <c r="D504" s="206" t="s">
        <v>80</v>
      </c>
      <c r="E504" s="212" t="s">
        <v>1238</v>
      </c>
      <c r="F504" s="213" t="s">
        <v>91</v>
      </c>
      <c r="G504" s="208">
        <v>3860000</v>
      </c>
      <c r="H504" s="211">
        <v>3860000</v>
      </c>
      <c r="I504" s="224">
        <v>3860000</v>
      </c>
    </row>
    <row r="505" spans="1:9" x14ac:dyDescent="0.25">
      <c r="A505" s="282" t="s">
        <v>266</v>
      </c>
      <c r="B505" s="283"/>
      <c r="C505" s="206" t="s">
        <v>94</v>
      </c>
      <c r="D505" s="206" t="s">
        <v>80</v>
      </c>
      <c r="E505" s="212" t="s">
        <v>1238</v>
      </c>
      <c r="F505" s="213" t="s">
        <v>267</v>
      </c>
      <c r="G505" s="208">
        <v>10000000</v>
      </c>
      <c r="H505" s="211">
        <v>10000000</v>
      </c>
      <c r="I505" s="224">
        <v>10000000</v>
      </c>
    </row>
    <row r="506" spans="1:9" ht="34.5" customHeight="1" x14ac:dyDescent="0.25">
      <c r="A506" s="282" t="s">
        <v>377</v>
      </c>
      <c r="B506" s="283"/>
      <c r="C506" s="206" t="s">
        <v>94</v>
      </c>
      <c r="D506" s="206" t="s">
        <v>80</v>
      </c>
      <c r="E506" s="212" t="s">
        <v>1238</v>
      </c>
      <c r="F506" s="213" t="s">
        <v>143</v>
      </c>
      <c r="G506" s="208">
        <v>10000000</v>
      </c>
      <c r="H506" s="211">
        <v>10000000</v>
      </c>
      <c r="I506" s="224">
        <v>10000000</v>
      </c>
    </row>
    <row r="507" spans="1:9" x14ac:dyDescent="0.25">
      <c r="A507" s="282" t="s">
        <v>1548</v>
      </c>
      <c r="B507" s="283"/>
      <c r="C507" s="206" t="s">
        <v>94</v>
      </c>
      <c r="D507" s="206" t="s">
        <v>80</v>
      </c>
      <c r="E507" s="212" t="s">
        <v>1549</v>
      </c>
      <c r="F507" s="213"/>
      <c r="G507" s="208">
        <v>200000</v>
      </c>
      <c r="H507" s="211">
        <v>0</v>
      </c>
      <c r="I507" s="224">
        <v>0</v>
      </c>
    </row>
    <row r="508" spans="1:9" ht="23.25" customHeight="1" x14ac:dyDescent="0.25">
      <c r="A508" s="282" t="s">
        <v>1550</v>
      </c>
      <c r="B508" s="283"/>
      <c r="C508" s="206" t="s">
        <v>94</v>
      </c>
      <c r="D508" s="206" t="s">
        <v>80</v>
      </c>
      <c r="E508" s="212" t="s">
        <v>1551</v>
      </c>
      <c r="F508" s="214"/>
      <c r="G508" s="208">
        <v>200000</v>
      </c>
      <c r="H508" s="211">
        <v>0</v>
      </c>
      <c r="I508" s="224">
        <v>0</v>
      </c>
    </row>
    <row r="509" spans="1:9" ht="34.5" customHeight="1" x14ac:dyDescent="0.25">
      <c r="A509" s="282" t="s">
        <v>767</v>
      </c>
      <c r="B509" s="283"/>
      <c r="C509" s="206" t="s">
        <v>94</v>
      </c>
      <c r="D509" s="206" t="s">
        <v>80</v>
      </c>
      <c r="E509" s="212" t="s">
        <v>1552</v>
      </c>
      <c r="F509" s="214"/>
      <c r="G509" s="208">
        <v>200000</v>
      </c>
      <c r="H509" s="211">
        <v>0</v>
      </c>
      <c r="I509" s="224">
        <v>0</v>
      </c>
    </row>
    <row r="510" spans="1:9" ht="23.25" customHeight="1" x14ac:dyDescent="0.25">
      <c r="A510" s="282" t="s">
        <v>383</v>
      </c>
      <c r="B510" s="283"/>
      <c r="C510" s="206" t="s">
        <v>94</v>
      </c>
      <c r="D510" s="206" t="s">
        <v>80</v>
      </c>
      <c r="E510" s="212" t="s">
        <v>1552</v>
      </c>
      <c r="F510" s="213" t="s">
        <v>130</v>
      </c>
      <c r="G510" s="208">
        <v>200000</v>
      </c>
      <c r="H510" s="211">
        <v>0</v>
      </c>
      <c r="I510" s="224">
        <v>0</v>
      </c>
    </row>
    <row r="511" spans="1:9" ht="23.25" customHeight="1" x14ac:dyDescent="0.25">
      <c r="A511" s="282" t="s">
        <v>249</v>
      </c>
      <c r="B511" s="283"/>
      <c r="C511" s="206" t="s">
        <v>94</v>
      </c>
      <c r="D511" s="206" t="s">
        <v>80</v>
      </c>
      <c r="E511" s="212" t="s">
        <v>1552</v>
      </c>
      <c r="F511" s="213" t="s">
        <v>91</v>
      </c>
      <c r="G511" s="208">
        <v>200000</v>
      </c>
      <c r="H511" s="211">
        <v>0</v>
      </c>
      <c r="I511" s="224">
        <v>0</v>
      </c>
    </row>
    <row r="512" spans="1:9" ht="15.9" customHeight="1" x14ac:dyDescent="0.25">
      <c r="A512" s="284" t="s">
        <v>191</v>
      </c>
      <c r="B512" s="285"/>
      <c r="C512" s="206" t="s">
        <v>94</v>
      </c>
      <c r="D512" s="206" t="s">
        <v>98</v>
      </c>
      <c r="E512" s="207"/>
      <c r="F512" s="203"/>
      <c r="G512" s="208">
        <v>733994820</v>
      </c>
      <c r="H512" s="209">
        <v>554651250</v>
      </c>
      <c r="I512" s="222">
        <v>605129360</v>
      </c>
    </row>
    <row r="513" spans="1:9" ht="23.25" customHeight="1" x14ac:dyDescent="0.25">
      <c r="A513" s="286" t="s">
        <v>618</v>
      </c>
      <c r="B513" s="287"/>
      <c r="C513" s="206" t="s">
        <v>94</v>
      </c>
      <c r="D513" s="206" t="s">
        <v>98</v>
      </c>
      <c r="E513" s="210" t="s">
        <v>619</v>
      </c>
      <c r="F513" s="206"/>
      <c r="G513" s="208">
        <v>66617000</v>
      </c>
      <c r="H513" s="211">
        <v>66978000</v>
      </c>
      <c r="I513" s="223">
        <v>59741000</v>
      </c>
    </row>
    <row r="514" spans="1:9" ht="23.25" customHeight="1" x14ac:dyDescent="0.25">
      <c r="A514" s="282" t="s">
        <v>650</v>
      </c>
      <c r="B514" s="283"/>
      <c r="C514" s="206" t="s">
        <v>94</v>
      </c>
      <c r="D514" s="206" t="s">
        <v>98</v>
      </c>
      <c r="E514" s="212" t="s">
        <v>651</v>
      </c>
      <c r="F514" s="213"/>
      <c r="G514" s="208">
        <v>66617000</v>
      </c>
      <c r="H514" s="211">
        <v>66978000</v>
      </c>
      <c r="I514" s="224">
        <v>59741000</v>
      </c>
    </row>
    <row r="515" spans="1:9" ht="23.25" customHeight="1" x14ac:dyDescent="0.25">
      <c r="A515" s="282" t="s">
        <v>774</v>
      </c>
      <c r="B515" s="283"/>
      <c r="C515" s="206" t="s">
        <v>94</v>
      </c>
      <c r="D515" s="206" t="s">
        <v>98</v>
      </c>
      <c r="E515" s="212" t="s">
        <v>775</v>
      </c>
      <c r="F515" s="214"/>
      <c r="G515" s="208">
        <v>66617000</v>
      </c>
      <c r="H515" s="211">
        <v>66978000</v>
      </c>
      <c r="I515" s="224">
        <v>59741000</v>
      </c>
    </row>
    <row r="516" spans="1:9" x14ac:dyDescent="0.25">
      <c r="A516" s="282" t="s">
        <v>776</v>
      </c>
      <c r="B516" s="283"/>
      <c r="C516" s="206" t="s">
        <v>94</v>
      </c>
      <c r="D516" s="206" t="s">
        <v>98</v>
      </c>
      <c r="E516" s="212" t="s">
        <v>777</v>
      </c>
      <c r="F516" s="214"/>
      <c r="G516" s="208">
        <v>12351700</v>
      </c>
      <c r="H516" s="211">
        <v>12359000</v>
      </c>
      <c r="I516" s="224">
        <v>5090000</v>
      </c>
    </row>
    <row r="517" spans="1:9" ht="23.25" customHeight="1" x14ac:dyDescent="0.25">
      <c r="A517" s="282" t="s">
        <v>383</v>
      </c>
      <c r="B517" s="283"/>
      <c r="C517" s="206" t="s">
        <v>94</v>
      </c>
      <c r="D517" s="206" t="s">
        <v>98</v>
      </c>
      <c r="E517" s="212" t="s">
        <v>777</v>
      </c>
      <c r="F517" s="213" t="s">
        <v>130</v>
      </c>
      <c r="G517" s="208">
        <v>12351700</v>
      </c>
      <c r="H517" s="211">
        <v>12359000</v>
      </c>
      <c r="I517" s="224">
        <v>5090000</v>
      </c>
    </row>
    <row r="518" spans="1:9" ht="23.25" customHeight="1" x14ac:dyDescent="0.25">
      <c r="A518" s="282" t="s">
        <v>249</v>
      </c>
      <c r="B518" s="283"/>
      <c r="C518" s="206" t="s">
        <v>94</v>
      </c>
      <c r="D518" s="206" t="s">
        <v>98</v>
      </c>
      <c r="E518" s="212" t="s">
        <v>777</v>
      </c>
      <c r="F518" s="213" t="s">
        <v>91</v>
      </c>
      <c r="G518" s="208">
        <v>12351700</v>
      </c>
      <c r="H518" s="211">
        <v>12359000</v>
      </c>
      <c r="I518" s="224">
        <v>5090000</v>
      </c>
    </row>
    <row r="519" spans="1:9" ht="23.25" customHeight="1" x14ac:dyDescent="0.25">
      <c r="A519" s="282" t="s">
        <v>778</v>
      </c>
      <c r="B519" s="283"/>
      <c r="C519" s="206" t="s">
        <v>94</v>
      </c>
      <c r="D519" s="206" t="s">
        <v>98</v>
      </c>
      <c r="E519" s="212" t="s">
        <v>779</v>
      </c>
      <c r="F519" s="214"/>
      <c r="G519" s="208">
        <v>54265300</v>
      </c>
      <c r="H519" s="211">
        <v>54619000</v>
      </c>
      <c r="I519" s="224">
        <v>54651000</v>
      </c>
    </row>
    <row r="520" spans="1:9" ht="45.75" customHeight="1" x14ac:dyDescent="0.25">
      <c r="A520" s="282" t="s">
        <v>441</v>
      </c>
      <c r="B520" s="283"/>
      <c r="C520" s="206" t="s">
        <v>94</v>
      </c>
      <c r="D520" s="206" t="s">
        <v>98</v>
      </c>
      <c r="E520" s="212" t="s">
        <v>779</v>
      </c>
      <c r="F520" s="213" t="s">
        <v>258</v>
      </c>
      <c r="G520" s="208">
        <v>43019000</v>
      </c>
      <c r="H520" s="211">
        <v>43019000</v>
      </c>
      <c r="I520" s="224">
        <v>43019000</v>
      </c>
    </row>
    <row r="521" spans="1:9" x14ac:dyDescent="0.25">
      <c r="A521" s="282" t="s">
        <v>331</v>
      </c>
      <c r="B521" s="283"/>
      <c r="C521" s="206" t="s">
        <v>94</v>
      </c>
      <c r="D521" s="206" t="s">
        <v>98</v>
      </c>
      <c r="E521" s="212" t="s">
        <v>779</v>
      </c>
      <c r="F521" s="213" t="s">
        <v>332</v>
      </c>
      <c r="G521" s="208">
        <v>43019000</v>
      </c>
      <c r="H521" s="211">
        <v>43019000</v>
      </c>
      <c r="I521" s="224">
        <v>43019000</v>
      </c>
    </row>
    <row r="522" spans="1:9" ht="23.25" customHeight="1" x14ac:dyDescent="0.25">
      <c r="A522" s="282" t="s">
        <v>383</v>
      </c>
      <c r="B522" s="283"/>
      <c r="C522" s="206" t="s">
        <v>94</v>
      </c>
      <c r="D522" s="206" t="s">
        <v>98</v>
      </c>
      <c r="E522" s="212" t="s">
        <v>779</v>
      </c>
      <c r="F522" s="213" t="s">
        <v>130</v>
      </c>
      <c r="G522" s="208">
        <v>10805000</v>
      </c>
      <c r="H522" s="211">
        <v>11155000</v>
      </c>
      <c r="I522" s="224">
        <v>11187000</v>
      </c>
    </row>
    <row r="523" spans="1:9" ht="23.25" customHeight="1" x14ac:dyDescent="0.25">
      <c r="A523" s="282" t="s">
        <v>249</v>
      </c>
      <c r="B523" s="283"/>
      <c r="C523" s="206" t="s">
        <v>94</v>
      </c>
      <c r="D523" s="206" t="s">
        <v>98</v>
      </c>
      <c r="E523" s="212" t="s">
        <v>779</v>
      </c>
      <c r="F523" s="213" t="s">
        <v>91</v>
      </c>
      <c r="G523" s="208">
        <v>10805000</v>
      </c>
      <c r="H523" s="211">
        <v>11155000</v>
      </c>
      <c r="I523" s="224">
        <v>11187000</v>
      </c>
    </row>
    <row r="524" spans="1:9" x14ac:dyDescent="0.25">
      <c r="A524" s="282" t="s">
        <v>266</v>
      </c>
      <c r="B524" s="283"/>
      <c r="C524" s="206" t="s">
        <v>94</v>
      </c>
      <c r="D524" s="206" t="s">
        <v>98</v>
      </c>
      <c r="E524" s="212" t="s">
        <v>779</v>
      </c>
      <c r="F524" s="213" t="s">
        <v>267</v>
      </c>
      <c r="G524" s="208">
        <v>441300</v>
      </c>
      <c r="H524" s="211">
        <v>445000</v>
      </c>
      <c r="I524" s="224">
        <v>445000</v>
      </c>
    </row>
    <row r="525" spans="1:9" x14ac:dyDescent="0.25">
      <c r="A525" s="282" t="s">
        <v>107</v>
      </c>
      <c r="B525" s="283"/>
      <c r="C525" s="206" t="s">
        <v>94</v>
      </c>
      <c r="D525" s="206" t="s">
        <v>98</v>
      </c>
      <c r="E525" s="212" t="s">
        <v>779</v>
      </c>
      <c r="F525" s="213" t="s">
        <v>108</v>
      </c>
      <c r="G525" s="208">
        <v>441300</v>
      </c>
      <c r="H525" s="211">
        <v>445000</v>
      </c>
      <c r="I525" s="224">
        <v>445000</v>
      </c>
    </row>
    <row r="526" spans="1:9" ht="23.25" customHeight="1" x14ac:dyDescent="0.25">
      <c r="A526" s="286" t="s">
        <v>481</v>
      </c>
      <c r="B526" s="287"/>
      <c r="C526" s="206" t="s">
        <v>94</v>
      </c>
      <c r="D526" s="206" t="s">
        <v>98</v>
      </c>
      <c r="E526" s="210" t="s">
        <v>482</v>
      </c>
      <c r="F526" s="206"/>
      <c r="G526" s="208">
        <v>1000000</v>
      </c>
      <c r="H526" s="211">
        <v>1000000</v>
      </c>
      <c r="I526" s="223">
        <v>1000000</v>
      </c>
    </row>
    <row r="527" spans="1:9" x14ac:dyDescent="0.25">
      <c r="A527" s="282" t="s">
        <v>761</v>
      </c>
      <c r="B527" s="283"/>
      <c r="C527" s="206" t="s">
        <v>94</v>
      </c>
      <c r="D527" s="206" t="s">
        <v>98</v>
      </c>
      <c r="E527" s="212" t="s">
        <v>762</v>
      </c>
      <c r="F527" s="213"/>
      <c r="G527" s="208">
        <v>1000000</v>
      </c>
      <c r="H527" s="211">
        <v>1000000</v>
      </c>
      <c r="I527" s="224">
        <v>1000000</v>
      </c>
    </row>
    <row r="528" spans="1:9" ht="45.75" customHeight="1" x14ac:dyDescent="0.25">
      <c r="A528" s="282" t="s">
        <v>763</v>
      </c>
      <c r="B528" s="283"/>
      <c r="C528" s="206" t="s">
        <v>94</v>
      </c>
      <c r="D528" s="206" t="s">
        <v>98</v>
      </c>
      <c r="E528" s="212" t="s">
        <v>764</v>
      </c>
      <c r="F528" s="214"/>
      <c r="G528" s="208">
        <v>1000000</v>
      </c>
      <c r="H528" s="211">
        <v>1000000</v>
      </c>
      <c r="I528" s="224">
        <v>1000000</v>
      </c>
    </row>
    <row r="529" spans="1:9" ht="34.5" customHeight="1" x14ac:dyDescent="0.25">
      <c r="A529" s="282" t="s">
        <v>767</v>
      </c>
      <c r="B529" s="283"/>
      <c r="C529" s="206" t="s">
        <v>94</v>
      </c>
      <c r="D529" s="206" t="s">
        <v>98</v>
      </c>
      <c r="E529" s="212" t="s">
        <v>780</v>
      </c>
      <c r="F529" s="214"/>
      <c r="G529" s="208">
        <v>1000000</v>
      </c>
      <c r="H529" s="211">
        <v>1000000</v>
      </c>
      <c r="I529" s="224">
        <v>1000000</v>
      </c>
    </row>
    <row r="530" spans="1:9" ht="23.25" customHeight="1" x14ac:dyDescent="0.25">
      <c r="A530" s="282" t="s">
        <v>119</v>
      </c>
      <c r="B530" s="283"/>
      <c r="C530" s="206" t="s">
        <v>94</v>
      </c>
      <c r="D530" s="206" t="s">
        <v>98</v>
      </c>
      <c r="E530" s="212" t="s">
        <v>780</v>
      </c>
      <c r="F530" s="213" t="s">
        <v>118</v>
      </c>
      <c r="G530" s="208">
        <v>1000000</v>
      </c>
      <c r="H530" s="211">
        <v>1000000</v>
      </c>
      <c r="I530" s="224">
        <v>1000000</v>
      </c>
    </row>
    <row r="531" spans="1:9" x14ac:dyDescent="0.25">
      <c r="A531" s="282" t="s">
        <v>72</v>
      </c>
      <c r="B531" s="283"/>
      <c r="C531" s="206" t="s">
        <v>94</v>
      </c>
      <c r="D531" s="206" t="s">
        <v>98</v>
      </c>
      <c r="E531" s="212" t="s">
        <v>780</v>
      </c>
      <c r="F531" s="213" t="s">
        <v>154</v>
      </c>
      <c r="G531" s="208">
        <v>1000000</v>
      </c>
      <c r="H531" s="211">
        <v>1000000</v>
      </c>
      <c r="I531" s="224">
        <v>1000000</v>
      </c>
    </row>
    <row r="532" spans="1:9" ht="34.5" customHeight="1" x14ac:dyDescent="0.25">
      <c r="A532" s="286" t="s">
        <v>571</v>
      </c>
      <c r="B532" s="287"/>
      <c r="C532" s="206" t="s">
        <v>94</v>
      </c>
      <c r="D532" s="206" t="s">
        <v>98</v>
      </c>
      <c r="E532" s="210" t="s">
        <v>572</v>
      </c>
      <c r="F532" s="206"/>
      <c r="G532" s="208">
        <v>4000000</v>
      </c>
      <c r="H532" s="211">
        <v>4000000</v>
      </c>
      <c r="I532" s="223">
        <v>4000000</v>
      </c>
    </row>
    <row r="533" spans="1:9" ht="34.5" customHeight="1" x14ac:dyDescent="0.25">
      <c r="A533" s="282" t="s">
        <v>573</v>
      </c>
      <c r="B533" s="283"/>
      <c r="C533" s="206" t="s">
        <v>94</v>
      </c>
      <c r="D533" s="206" t="s">
        <v>98</v>
      </c>
      <c r="E533" s="212" t="s">
        <v>574</v>
      </c>
      <c r="F533" s="213"/>
      <c r="G533" s="208">
        <v>4000000</v>
      </c>
      <c r="H533" s="211">
        <v>4000000</v>
      </c>
      <c r="I533" s="224">
        <v>4000000</v>
      </c>
    </row>
    <row r="534" spans="1:9" ht="23.25" customHeight="1" x14ac:dyDescent="0.25">
      <c r="A534" s="282" t="s">
        <v>579</v>
      </c>
      <c r="B534" s="283"/>
      <c r="C534" s="206" t="s">
        <v>94</v>
      </c>
      <c r="D534" s="206" t="s">
        <v>98</v>
      </c>
      <c r="E534" s="212" t="s">
        <v>580</v>
      </c>
      <c r="F534" s="214"/>
      <c r="G534" s="208">
        <v>4000000</v>
      </c>
      <c r="H534" s="211">
        <v>4000000</v>
      </c>
      <c r="I534" s="224">
        <v>4000000</v>
      </c>
    </row>
    <row r="535" spans="1:9" ht="45.75" customHeight="1" x14ac:dyDescent="0.25">
      <c r="A535" s="282" t="s">
        <v>581</v>
      </c>
      <c r="B535" s="283"/>
      <c r="C535" s="206" t="s">
        <v>94</v>
      </c>
      <c r="D535" s="206" t="s">
        <v>98</v>
      </c>
      <c r="E535" s="212" t="s">
        <v>582</v>
      </c>
      <c r="F535" s="214"/>
      <c r="G535" s="208">
        <v>4000000</v>
      </c>
      <c r="H535" s="211">
        <v>4000000</v>
      </c>
      <c r="I535" s="224">
        <v>4000000</v>
      </c>
    </row>
    <row r="536" spans="1:9" ht="23.25" customHeight="1" x14ac:dyDescent="0.25">
      <c r="A536" s="282" t="s">
        <v>119</v>
      </c>
      <c r="B536" s="283"/>
      <c r="C536" s="206" t="s">
        <v>94</v>
      </c>
      <c r="D536" s="206" t="s">
        <v>98</v>
      </c>
      <c r="E536" s="212" t="s">
        <v>582</v>
      </c>
      <c r="F536" s="213" t="s">
        <v>118</v>
      </c>
      <c r="G536" s="208">
        <v>4000000</v>
      </c>
      <c r="H536" s="211">
        <v>4000000</v>
      </c>
      <c r="I536" s="224">
        <v>4000000</v>
      </c>
    </row>
    <row r="537" spans="1:9" x14ac:dyDescent="0.25">
      <c r="A537" s="282" t="s">
        <v>72</v>
      </c>
      <c r="B537" s="283"/>
      <c r="C537" s="206" t="s">
        <v>94</v>
      </c>
      <c r="D537" s="206" t="s">
        <v>98</v>
      </c>
      <c r="E537" s="212" t="s">
        <v>582</v>
      </c>
      <c r="F537" s="213" t="s">
        <v>154</v>
      </c>
      <c r="G537" s="208">
        <v>4000000</v>
      </c>
      <c r="H537" s="211">
        <v>4000000</v>
      </c>
      <c r="I537" s="224">
        <v>4000000</v>
      </c>
    </row>
    <row r="538" spans="1:9" ht="23.25" customHeight="1" x14ac:dyDescent="0.25">
      <c r="A538" s="286" t="s">
        <v>714</v>
      </c>
      <c r="B538" s="287"/>
      <c r="C538" s="206" t="s">
        <v>94</v>
      </c>
      <c r="D538" s="206" t="s">
        <v>98</v>
      </c>
      <c r="E538" s="210" t="s">
        <v>715</v>
      </c>
      <c r="F538" s="206"/>
      <c r="G538" s="208">
        <v>662377820</v>
      </c>
      <c r="H538" s="211">
        <v>482673250</v>
      </c>
      <c r="I538" s="223">
        <v>540388360</v>
      </c>
    </row>
    <row r="539" spans="1:9" x14ac:dyDescent="0.25">
      <c r="A539" s="282" t="s">
        <v>716</v>
      </c>
      <c r="B539" s="283"/>
      <c r="C539" s="206" t="s">
        <v>94</v>
      </c>
      <c r="D539" s="206" t="s">
        <v>98</v>
      </c>
      <c r="E539" s="212" t="s">
        <v>717</v>
      </c>
      <c r="F539" s="213"/>
      <c r="G539" s="208">
        <v>194864820</v>
      </c>
      <c r="H539" s="211">
        <v>38173250</v>
      </c>
      <c r="I539" s="224">
        <v>95888360</v>
      </c>
    </row>
    <row r="540" spans="1:9" ht="34.5" customHeight="1" x14ac:dyDescent="0.25">
      <c r="A540" s="282" t="s">
        <v>1239</v>
      </c>
      <c r="B540" s="283"/>
      <c r="C540" s="206" t="s">
        <v>94</v>
      </c>
      <c r="D540" s="206" t="s">
        <v>98</v>
      </c>
      <c r="E540" s="212" t="s">
        <v>1240</v>
      </c>
      <c r="F540" s="214"/>
      <c r="G540" s="208">
        <v>14158000</v>
      </c>
      <c r="H540" s="211">
        <v>0</v>
      </c>
      <c r="I540" s="224">
        <v>0</v>
      </c>
    </row>
    <row r="541" spans="1:9" x14ac:dyDescent="0.25">
      <c r="A541" s="282" t="s">
        <v>427</v>
      </c>
      <c r="B541" s="283"/>
      <c r="C541" s="206" t="s">
        <v>94</v>
      </c>
      <c r="D541" s="206" t="s">
        <v>98</v>
      </c>
      <c r="E541" s="212" t="s">
        <v>1241</v>
      </c>
      <c r="F541" s="214"/>
      <c r="G541" s="208">
        <v>14158000</v>
      </c>
      <c r="H541" s="211">
        <v>0</v>
      </c>
      <c r="I541" s="224">
        <v>0</v>
      </c>
    </row>
    <row r="542" spans="1:9" ht="23.25" customHeight="1" x14ac:dyDescent="0.25">
      <c r="A542" s="282" t="s">
        <v>383</v>
      </c>
      <c r="B542" s="283"/>
      <c r="C542" s="206" t="s">
        <v>94</v>
      </c>
      <c r="D542" s="206" t="s">
        <v>98</v>
      </c>
      <c r="E542" s="212" t="s">
        <v>1241</v>
      </c>
      <c r="F542" s="213" t="s">
        <v>130</v>
      </c>
      <c r="G542" s="208">
        <v>14158000</v>
      </c>
      <c r="H542" s="211">
        <v>0</v>
      </c>
      <c r="I542" s="224">
        <v>0</v>
      </c>
    </row>
    <row r="543" spans="1:9" ht="23.25" customHeight="1" x14ac:dyDescent="0.25">
      <c r="A543" s="282" t="s">
        <v>249</v>
      </c>
      <c r="B543" s="283"/>
      <c r="C543" s="206" t="s">
        <v>94</v>
      </c>
      <c r="D543" s="206" t="s">
        <v>98</v>
      </c>
      <c r="E543" s="212" t="s">
        <v>1241</v>
      </c>
      <c r="F543" s="213" t="s">
        <v>91</v>
      </c>
      <c r="G543" s="208">
        <v>14158000</v>
      </c>
      <c r="H543" s="211">
        <v>0</v>
      </c>
      <c r="I543" s="224">
        <v>0</v>
      </c>
    </row>
    <row r="544" spans="1:9" ht="23.25" customHeight="1" x14ac:dyDescent="0.25">
      <c r="A544" s="282" t="s">
        <v>412</v>
      </c>
      <c r="B544" s="283"/>
      <c r="C544" s="206" t="s">
        <v>94</v>
      </c>
      <c r="D544" s="206" t="s">
        <v>98</v>
      </c>
      <c r="E544" s="212" t="s">
        <v>718</v>
      </c>
      <c r="F544" s="214"/>
      <c r="G544" s="208">
        <v>180706820</v>
      </c>
      <c r="H544" s="211">
        <v>38173250</v>
      </c>
      <c r="I544" s="224">
        <v>95888360</v>
      </c>
    </row>
    <row r="545" spans="1:9" ht="23.25" customHeight="1" x14ac:dyDescent="0.25">
      <c r="A545" s="282" t="s">
        <v>933</v>
      </c>
      <c r="B545" s="283"/>
      <c r="C545" s="206" t="s">
        <v>94</v>
      </c>
      <c r="D545" s="206" t="s">
        <v>98</v>
      </c>
      <c r="E545" s="212" t="s">
        <v>934</v>
      </c>
      <c r="F545" s="214"/>
      <c r="G545" s="208">
        <v>128243240</v>
      </c>
      <c r="H545" s="211">
        <v>0</v>
      </c>
      <c r="I545" s="224">
        <v>95888360</v>
      </c>
    </row>
    <row r="546" spans="1:9" ht="23.25" customHeight="1" x14ac:dyDescent="0.25">
      <c r="A546" s="282" t="s">
        <v>383</v>
      </c>
      <c r="B546" s="283"/>
      <c r="C546" s="206" t="s">
        <v>94</v>
      </c>
      <c r="D546" s="206" t="s">
        <v>98</v>
      </c>
      <c r="E546" s="212" t="s">
        <v>934</v>
      </c>
      <c r="F546" s="213" t="s">
        <v>130</v>
      </c>
      <c r="G546" s="208">
        <v>128243240</v>
      </c>
      <c r="H546" s="211">
        <v>0</v>
      </c>
      <c r="I546" s="224">
        <v>95888360</v>
      </c>
    </row>
    <row r="547" spans="1:9" ht="23.25" customHeight="1" x14ac:dyDescent="0.25">
      <c r="A547" s="282" t="s">
        <v>249</v>
      </c>
      <c r="B547" s="283"/>
      <c r="C547" s="206" t="s">
        <v>94</v>
      </c>
      <c r="D547" s="206" t="s">
        <v>98</v>
      </c>
      <c r="E547" s="212" t="s">
        <v>934</v>
      </c>
      <c r="F547" s="213" t="s">
        <v>91</v>
      </c>
      <c r="G547" s="208">
        <v>128243240</v>
      </c>
      <c r="H547" s="211">
        <v>0</v>
      </c>
      <c r="I547" s="224">
        <v>95888360</v>
      </c>
    </row>
    <row r="548" spans="1:9" ht="34.5" customHeight="1" x14ac:dyDescent="0.25">
      <c r="A548" s="282" t="s">
        <v>781</v>
      </c>
      <c r="B548" s="283"/>
      <c r="C548" s="206" t="s">
        <v>94</v>
      </c>
      <c r="D548" s="206" t="s">
        <v>98</v>
      </c>
      <c r="E548" s="212" t="s">
        <v>782</v>
      </c>
      <c r="F548" s="214"/>
      <c r="G548" s="208">
        <v>52463580</v>
      </c>
      <c r="H548" s="211">
        <v>38173250</v>
      </c>
      <c r="I548" s="224">
        <v>0</v>
      </c>
    </row>
    <row r="549" spans="1:9" ht="23.25" customHeight="1" x14ac:dyDescent="0.25">
      <c r="A549" s="282" t="s">
        <v>383</v>
      </c>
      <c r="B549" s="283"/>
      <c r="C549" s="206" t="s">
        <v>94</v>
      </c>
      <c r="D549" s="206" t="s">
        <v>98</v>
      </c>
      <c r="E549" s="212" t="s">
        <v>782</v>
      </c>
      <c r="F549" s="213" t="s">
        <v>130</v>
      </c>
      <c r="G549" s="208">
        <v>52463580</v>
      </c>
      <c r="H549" s="211">
        <v>38173250</v>
      </c>
      <c r="I549" s="224">
        <v>0</v>
      </c>
    </row>
    <row r="550" spans="1:9" ht="23.25" customHeight="1" x14ac:dyDescent="0.25">
      <c r="A550" s="282" t="s">
        <v>249</v>
      </c>
      <c r="B550" s="283"/>
      <c r="C550" s="206" t="s">
        <v>94</v>
      </c>
      <c r="D550" s="206" t="s">
        <v>98</v>
      </c>
      <c r="E550" s="212" t="s">
        <v>782</v>
      </c>
      <c r="F550" s="213" t="s">
        <v>91</v>
      </c>
      <c r="G550" s="208">
        <v>52463580</v>
      </c>
      <c r="H550" s="211">
        <v>38173250</v>
      </c>
      <c r="I550" s="224">
        <v>0</v>
      </c>
    </row>
    <row r="551" spans="1:9" x14ac:dyDescent="0.25">
      <c r="A551" s="282" t="s">
        <v>783</v>
      </c>
      <c r="B551" s="283"/>
      <c r="C551" s="206" t="s">
        <v>94</v>
      </c>
      <c r="D551" s="206" t="s">
        <v>98</v>
      </c>
      <c r="E551" s="212" t="s">
        <v>784</v>
      </c>
      <c r="F551" s="213"/>
      <c r="G551" s="208">
        <v>467513000</v>
      </c>
      <c r="H551" s="211">
        <v>444500000</v>
      </c>
      <c r="I551" s="224">
        <v>444500000</v>
      </c>
    </row>
    <row r="552" spans="1:9" ht="23.25" customHeight="1" x14ac:dyDescent="0.25">
      <c r="A552" s="282" t="s">
        <v>785</v>
      </c>
      <c r="B552" s="283"/>
      <c r="C552" s="206" t="s">
        <v>94</v>
      </c>
      <c r="D552" s="206" t="s">
        <v>98</v>
      </c>
      <c r="E552" s="212" t="s">
        <v>786</v>
      </c>
      <c r="F552" s="214"/>
      <c r="G552" s="208">
        <v>467513000</v>
      </c>
      <c r="H552" s="211">
        <v>444500000</v>
      </c>
      <c r="I552" s="224">
        <v>444500000</v>
      </c>
    </row>
    <row r="553" spans="1:9" x14ac:dyDescent="0.25">
      <c r="A553" s="282" t="s">
        <v>787</v>
      </c>
      <c r="B553" s="283"/>
      <c r="C553" s="206" t="s">
        <v>94</v>
      </c>
      <c r="D553" s="206" t="s">
        <v>98</v>
      </c>
      <c r="E553" s="212" t="s">
        <v>788</v>
      </c>
      <c r="F553" s="214"/>
      <c r="G553" s="208">
        <v>452513000</v>
      </c>
      <c r="H553" s="211">
        <v>429500000</v>
      </c>
      <c r="I553" s="224">
        <v>429500000</v>
      </c>
    </row>
    <row r="554" spans="1:9" ht="23.25" customHeight="1" x14ac:dyDescent="0.25">
      <c r="A554" s="282" t="s">
        <v>383</v>
      </c>
      <c r="B554" s="283"/>
      <c r="C554" s="206" t="s">
        <v>94</v>
      </c>
      <c r="D554" s="206" t="s">
        <v>98</v>
      </c>
      <c r="E554" s="212" t="s">
        <v>788</v>
      </c>
      <c r="F554" s="213" t="s">
        <v>130</v>
      </c>
      <c r="G554" s="208">
        <v>191300000</v>
      </c>
      <c r="H554" s="211">
        <v>193500000</v>
      </c>
      <c r="I554" s="224">
        <v>193500000</v>
      </c>
    </row>
    <row r="555" spans="1:9" ht="23.25" customHeight="1" x14ac:dyDescent="0.25">
      <c r="A555" s="282" t="s">
        <v>249</v>
      </c>
      <c r="B555" s="283"/>
      <c r="C555" s="206" t="s">
        <v>94</v>
      </c>
      <c r="D555" s="206" t="s">
        <v>98</v>
      </c>
      <c r="E555" s="212" t="s">
        <v>788</v>
      </c>
      <c r="F555" s="213" t="s">
        <v>91</v>
      </c>
      <c r="G555" s="208">
        <v>191300000</v>
      </c>
      <c r="H555" s="211">
        <v>193500000</v>
      </c>
      <c r="I555" s="224">
        <v>193500000</v>
      </c>
    </row>
    <row r="556" spans="1:9" ht="23.25" customHeight="1" x14ac:dyDescent="0.25">
      <c r="A556" s="282" t="s">
        <v>119</v>
      </c>
      <c r="B556" s="283"/>
      <c r="C556" s="206" t="s">
        <v>94</v>
      </c>
      <c r="D556" s="206" t="s">
        <v>98</v>
      </c>
      <c r="E556" s="212" t="s">
        <v>788</v>
      </c>
      <c r="F556" s="213" t="s">
        <v>118</v>
      </c>
      <c r="G556" s="208">
        <v>261213000</v>
      </c>
      <c r="H556" s="211">
        <v>236000000</v>
      </c>
      <c r="I556" s="224">
        <v>236000000</v>
      </c>
    </row>
    <row r="557" spans="1:9" x14ac:dyDescent="0.25">
      <c r="A557" s="282" t="s">
        <v>72</v>
      </c>
      <c r="B557" s="283"/>
      <c r="C557" s="206" t="s">
        <v>94</v>
      </c>
      <c r="D557" s="206" t="s">
        <v>98</v>
      </c>
      <c r="E557" s="212" t="s">
        <v>788</v>
      </c>
      <c r="F557" s="213" t="s">
        <v>154</v>
      </c>
      <c r="G557" s="208">
        <v>261213000</v>
      </c>
      <c r="H557" s="211">
        <v>236000000</v>
      </c>
      <c r="I557" s="224">
        <v>236000000</v>
      </c>
    </row>
    <row r="558" spans="1:9" ht="23.25" customHeight="1" x14ac:dyDescent="0.25">
      <c r="A558" s="282" t="s">
        <v>789</v>
      </c>
      <c r="B558" s="283"/>
      <c r="C558" s="206" t="s">
        <v>94</v>
      </c>
      <c r="D558" s="206" t="s">
        <v>98</v>
      </c>
      <c r="E558" s="212" t="s">
        <v>790</v>
      </c>
      <c r="F558" s="214"/>
      <c r="G558" s="208">
        <v>15000000</v>
      </c>
      <c r="H558" s="211">
        <v>15000000</v>
      </c>
      <c r="I558" s="224">
        <v>15000000</v>
      </c>
    </row>
    <row r="559" spans="1:9" ht="23.25" customHeight="1" x14ac:dyDescent="0.25">
      <c r="A559" s="282" t="s">
        <v>119</v>
      </c>
      <c r="B559" s="283"/>
      <c r="C559" s="206" t="s">
        <v>94</v>
      </c>
      <c r="D559" s="206" t="s">
        <v>98</v>
      </c>
      <c r="E559" s="212" t="s">
        <v>790</v>
      </c>
      <c r="F559" s="213" t="s">
        <v>118</v>
      </c>
      <c r="G559" s="208">
        <v>15000000</v>
      </c>
      <c r="H559" s="211">
        <v>15000000</v>
      </c>
      <c r="I559" s="224">
        <v>15000000</v>
      </c>
    </row>
    <row r="560" spans="1:9" x14ac:dyDescent="0.25">
      <c r="A560" s="282" t="s">
        <v>72</v>
      </c>
      <c r="B560" s="283"/>
      <c r="C560" s="206" t="s">
        <v>94</v>
      </c>
      <c r="D560" s="206" t="s">
        <v>98</v>
      </c>
      <c r="E560" s="212" t="s">
        <v>790</v>
      </c>
      <c r="F560" s="213" t="s">
        <v>154</v>
      </c>
      <c r="G560" s="208">
        <v>15000000</v>
      </c>
      <c r="H560" s="211">
        <v>15000000</v>
      </c>
      <c r="I560" s="224">
        <v>15000000</v>
      </c>
    </row>
    <row r="561" spans="1:9" ht="15.9" customHeight="1" x14ac:dyDescent="0.25">
      <c r="A561" s="288" t="s">
        <v>791</v>
      </c>
      <c r="B561" s="289"/>
      <c r="C561" s="203" t="s">
        <v>93</v>
      </c>
      <c r="D561" s="203"/>
      <c r="E561" s="207"/>
      <c r="F561" s="203"/>
      <c r="G561" s="215">
        <v>108974000</v>
      </c>
      <c r="H561" s="216">
        <v>35701000</v>
      </c>
      <c r="I561" s="225">
        <v>20902000</v>
      </c>
    </row>
    <row r="562" spans="1:9" ht="23.25" customHeight="1" x14ac:dyDescent="0.25">
      <c r="A562" s="284" t="s">
        <v>792</v>
      </c>
      <c r="B562" s="285"/>
      <c r="C562" s="206" t="s">
        <v>93</v>
      </c>
      <c r="D562" s="206" t="s">
        <v>98</v>
      </c>
      <c r="E562" s="207"/>
      <c r="F562" s="203"/>
      <c r="G562" s="208">
        <v>108974000</v>
      </c>
      <c r="H562" s="209">
        <v>35701000</v>
      </c>
      <c r="I562" s="222">
        <v>20902000</v>
      </c>
    </row>
    <row r="563" spans="1:9" x14ac:dyDescent="0.25">
      <c r="A563" s="286" t="s">
        <v>678</v>
      </c>
      <c r="B563" s="287"/>
      <c r="C563" s="206" t="s">
        <v>93</v>
      </c>
      <c r="D563" s="206" t="s">
        <v>98</v>
      </c>
      <c r="E563" s="210" t="s">
        <v>679</v>
      </c>
      <c r="F563" s="206"/>
      <c r="G563" s="208">
        <v>1400000</v>
      </c>
      <c r="H563" s="211">
        <v>1400000</v>
      </c>
      <c r="I563" s="223">
        <v>1400000</v>
      </c>
    </row>
    <row r="564" spans="1:9" ht="23.25" customHeight="1" x14ac:dyDescent="0.25">
      <c r="A564" s="282" t="s">
        <v>793</v>
      </c>
      <c r="B564" s="283"/>
      <c r="C564" s="206" t="s">
        <v>93</v>
      </c>
      <c r="D564" s="206" t="s">
        <v>98</v>
      </c>
      <c r="E564" s="212" t="s">
        <v>794</v>
      </c>
      <c r="F564" s="213"/>
      <c r="G564" s="208">
        <v>1400000</v>
      </c>
      <c r="H564" s="211">
        <v>1400000</v>
      </c>
      <c r="I564" s="224">
        <v>1400000</v>
      </c>
    </row>
    <row r="565" spans="1:9" ht="45.75" customHeight="1" x14ac:dyDescent="0.25">
      <c r="A565" s="282" t="s">
        <v>795</v>
      </c>
      <c r="B565" s="283"/>
      <c r="C565" s="206" t="s">
        <v>93</v>
      </c>
      <c r="D565" s="206" t="s">
        <v>98</v>
      </c>
      <c r="E565" s="212" t="s">
        <v>796</v>
      </c>
      <c r="F565" s="214"/>
      <c r="G565" s="208">
        <v>1400000</v>
      </c>
      <c r="H565" s="211">
        <v>1400000</v>
      </c>
      <c r="I565" s="224">
        <v>1400000</v>
      </c>
    </row>
    <row r="566" spans="1:9" ht="45.75" customHeight="1" x14ac:dyDescent="0.25">
      <c r="A566" s="282" t="s">
        <v>797</v>
      </c>
      <c r="B566" s="283"/>
      <c r="C566" s="206" t="s">
        <v>93</v>
      </c>
      <c r="D566" s="206" t="s">
        <v>98</v>
      </c>
      <c r="E566" s="212" t="s">
        <v>798</v>
      </c>
      <c r="F566" s="214"/>
      <c r="G566" s="208">
        <v>1400000</v>
      </c>
      <c r="H566" s="211">
        <v>1400000</v>
      </c>
      <c r="I566" s="224">
        <v>1400000</v>
      </c>
    </row>
    <row r="567" spans="1:9" ht="23.25" customHeight="1" x14ac:dyDescent="0.25">
      <c r="A567" s="282" t="s">
        <v>383</v>
      </c>
      <c r="B567" s="283"/>
      <c r="C567" s="206" t="s">
        <v>93</v>
      </c>
      <c r="D567" s="206" t="s">
        <v>98</v>
      </c>
      <c r="E567" s="212" t="s">
        <v>798</v>
      </c>
      <c r="F567" s="213" t="s">
        <v>130</v>
      </c>
      <c r="G567" s="208">
        <v>1400000</v>
      </c>
      <c r="H567" s="211">
        <v>1400000</v>
      </c>
      <c r="I567" s="224">
        <v>1400000</v>
      </c>
    </row>
    <row r="568" spans="1:9" ht="23.25" customHeight="1" x14ac:dyDescent="0.25">
      <c r="A568" s="282" t="s">
        <v>249</v>
      </c>
      <c r="B568" s="283"/>
      <c r="C568" s="206" t="s">
        <v>93</v>
      </c>
      <c r="D568" s="206" t="s">
        <v>98</v>
      </c>
      <c r="E568" s="212" t="s">
        <v>798</v>
      </c>
      <c r="F568" s="213" t="s">
        <v>91</v>
      </c>
      <c r="G568" s="208">
        <v>1400000</v>
      </c>
      <c r="H568" s="211">
        <v>1400000</v>
      </c>
      <c r="I568" s="224">
        <v>1400000</v>
      </c>
    </row>
    <row r="569" spans="1:9" x14ac:dyDescent="0.25">
      <c r="A569" s="286" t="s">
        <v>799</v>
      </c>
      <c r="B569" s="287"/>
      <c r="C569" s="206" t="s">
        <v>93</v>
      </c>
      <c r="D569" s="206" t="s">
        <v>98</v>
      </c>
      <c r="E569" s="210" t="s">
        <v>800</v>
      </c>
      <c r="F569" s="206"/>
      <c r="G569" s="208">
        <v>107574000</v>
      </c>
      <c r="H569" s="211">
        <v>34301000</v>
      </c>
      <c r="I569" s="223">
        <v>19502000</v>
      </c>
    </row>
    <row r="570" spans="1:9" x14ac:dyDescent="0.25">
      <c r="A570" s="282" t="s">
        <v>801</v>
      </c>
      <c r="B570" s="283"/>
      <c r="C570" s="206" t="s">
        <v>93</v>
      </c>
      <c r="D570" s="206" t="s">
        <v>98</v>
      </c>
      <c r="E570" s="212" t="s">
        <v>802</v>
      </c>
      <c r="F570" s="213"/>
      <c r="G570" s="208">
        <v>1300000</v>
      </c>
      <c r="H570" s="211">
        <v>1300000</v>
      </c>
      <c r="I570" s="224">
        <v>1300000</v>
      </c>
    </row>
    <row r="571" spans="1:9" ht="34.5" customHeight="1" x14ac:dyDescent="0.25">
      <c r="A571" s="282" t="s">
        <v>803</v>
      </c>
      <c r="B571" s="283"/>
      <c r="C571" s="206" t="s">
        <v>93</v>
      </c>
      <c r="D571" s="206" t="s">
        <v>98</v>
      </c>
      <c r="E571" s="212" t="s">
        <v>804</v>
      </c>
      <c r="F571" s="214"/>
      <c r="G571" s="208">
        <v>1100000</v>
      </c>
      <c r="H571" s="211">
        <v>1100000</v>
      </c>
      <c r="I571" s="224">
        <v>1100000</v>
      </c>
    </row>
    <row r="572" spans="1:9" ht="23.25" customHeight="1" x14ac:dyDescent="0.25">
      <c r="A572" s="282" t="s">
        <v>805</v>
      </c>
      <c r="B572" s="283"/>
      <c r="C572" s="206" t="s">
        <v>93</v>
      </c>
      <c r="D572" s="206" t="s">
        <v>98</v>
      </c>
      <c r="E572" s="212" t="s">
        <v>806</v>
      </c>
      <c r="F572" s="214"/>
      <c r="G572" s="208">
        <v>1100000</v>
      </c>
      <c r="H572" s="211">
        <v>1100000</v>
      </c>
      <c r="I572" s="224">
        <v>1100000</v>
      </c>
    </row>
    <row r="573" spans="1:9" ht="23.25" customHeight="1" x14ac:dyDescent="0.25">
      <c r="A573" s="282" t="s">
        <v>383</v>
      </c>
      <c r="B573" s="283"/>
      <c r="C573" s="206" t="s">
        <v>93</v>
      </c>
      <c r="D573" s="206" t="s">
        <v>98</v>
      </c>
      <c r="E573" s="212" t="s">
        <v>806</v>
      </c>
      <c r="F573" s="213" t="s">
        <v>130</v>
      </c>
      <c r="G573" s="208">
        <v>1100000</v>
      </c>
      <c r="H573" s="211">
        <v>1100000</v>
      </c>
      <c r="I573" s="224">
        <v>1100000</v>
      </c>
    </row>
    <row r="574" spans="1:9" ht="23.25" customHeight="1" x14ac:dyDescent="0.25">
      <c r="A574" s="282" t="s">
        <v>249</v>
      </c>
      <c r="B574" s="283"/>
      <c r="C574" s="206" t="s">
        <v>93</v>
      </c>
      <c r="D574" s="206" t="s">
        <v>98</v>
      </c>
      <c r="E574" s="212" t="s">
        <v>806</v>
      </c>
      <c r="F574" s="213" t="s">
        <v>91</v>
      </c>
      <c r="G574" s="208">
        <v>1100000</v>
      </c>
      <c r="H574" s="211">
        <v>1100000</v>
      </c>
      <c r="I574" s="224">
        <v>1100000</v>
      </c>
    </row>
    <row r="575" spans="1:9" ht="23.25" customHeight="1" x14ac:dyDescent="0.25">
      <c r="A575" s="282" t="s">
        <v>807</v>
      </c>
      <c r="B575" s="283"/>
      <c r="C575" s="206" t="s">
        <v>93</v>
      </c>
      <c r="D575" s="206" t="s">
        <v>98</v>
      </c>
      <c r="E575" s="212" t="s">
        <v>808</v>
      </c>
      <c r="F575" s="214"/>
      <c r="G575" s="208">
        <v>200000</v>
      </c>
      <c r="H575" s="211">
        <v>200000</v>
      </c>
      <c r="I575" s="224">
        <v>200000</v>
      </c>
    </row>
    <row r="576" spans="1:9" ht="23.25" customHeight="1" x14ac:dyDescent="0.25">
      <c r="A576" s="282" t="s">
        <v>805</v>
      </c>
      <c r="B576" s="283"/>
      <c r="C576" s="206" t="s">
        <v>93</v>
      </c>
      <c r="D576" s="206" t="s">
        <v>98</v>
      </c>
      <c r="E576" s="212" t="s">
        <v>809</v>
      </c>
      <c r="F576" s="214"/>
      <c r="G576" s="208">
        <v>200000</v>
      </c>
      <c r="H576" s="211">
        <v>200000</v>
      </c>
      <c r="I576" s="224">
        <v>200000</v>
      </c>
    </row>
    <row r="577" spans="1:9" ht="23.25" customHeight="1" x14ac:dyDescent="0.25">
      <c r="A577" s="282" t="s">
        <v>383</v>
      </c>
      <c r="B577" s="283"/>
      <c r="C577" s="206" t="s">
        <v>93</v>
      </c>
      <c r="D577" s="206" t="s">
        <v>98</v>
      </c>
      <c r="E577" s="212" t="s">
        <v>809</v>
      </c>
      <c r="F577" s="213" t="s">
        <v>130</v>
      </c>
      <c r="G577" s="208">
        <v>200000</v>
      </c>
      <c r="H577" s="211">
        <v>200000</v>
      </c>
      <c r="I577" s="224">
        <v>200000</v>
      </c>
    </row>
    <row r="578" spans="1:9" ht="23.25" customHeight="1" x14ac:dyDescent="0.25">
      <c r="A578" s="282" t="s">
        <v>249</v>
      </c>
      <c r="B578" s="283"/>
      <c r="C578" s="206" t="s">
        <v>93</v>
      </c>
      <c r="D578" s="206" t="s">
        <v>98</v>
      </c>
      <c r="E578" s="212" t="s">
        <v>809</v>
      </c>
      <c r="F578" s="213" t="s">
        <v>91</v>
      </c>
      <c r="G578" s="208">
        <v>200000</v>
      </c>
      <c r="H578" s="211">
        <v>200000</v>
      </c>
      <c r="I578" s="224">
        <v>200000</v>
      </c>
    </row>
    <row r="579" spans="1:9" x14ac:dyDescent="0.25">
      <c r="A579" s="282" t="s">
        <v>810</v>
      </c>
      <c r="B579" s="283"/>
      <c r="C579" s="206" t="s">
        <v>93</v>
      </c>
      <c r="D579" s="206" t="s">
        <v>98</v>
      </c>
      <c r="E579" s="212" t="s">
        <v>811</v>
      </c>
      <c r="F579" s="213"/>
      <c r="G579" s="208">
        <v>91574000</v>
      </c>
      <c r="H579" s="211">
        <v>21901000</v>
      </c>
      <c r="I579" s="224">
        <v>7102000</v>
      </c>
    </row>
    <row r="580" spans="1:9" ht="34.5" customHeight="1" x14ac:dyDescent="0.25">
      <c r="A580" s="282" t="s">
        <v>812</v>
      </c>
      <c r="B580" s="283"/>
      <c r="C580" s="206" t="s">
        <v>93</v>
      </c>
      <c r="D580" s="206" t="s">
        <v>98</v>
      </c>
      <c r="E580" s="212" t="s">
        <v>813</v>
      </c>
      <c r="F580" s="214"/>
      <c r="G580" s="208">
        <v>91574000</v>
      </c>
      <c r="H580" s="211">
        <v>21901000</v>
      </c>
      <c r="I580" s="224">
        <v>7102000</v>
      </c>
    </row>
    <row r="581" spans="1:9" ht="23.25" customHeight="1" x14ac:dyDescent="0.25">
      <c r="A581" s="282" t="s">
        <v>805</v>
      </c>
      <c r="B581" s="283"/>
      <c r="C581" s="206" t="s">
        <v>93</v>
      </c>
      <c r="D581" s="206" t="s">
        <v>98</v>
      </c>
      <c r="E581" s="212" t="s">
        <v>814</v>
      </c>
      <c r="F581" s="214"/>
      <c r="G581" s="208">
        <v>7102000</v>
      </c>
      <c r="H581" s="211">
        <v>7102000</v>
      </c>
      <c r="I581" s="224">
        <v>7102000</v>
      </c>
    </row>
    <row r="582" spans="1:9" ht="23.25" customHeight="1" x14ac:dyDescent="0.25">
      <c r="A582" s="282" t="s">
        <v>119</v>
      </c>
      <c r="B582" s="283"/>
      <c r="C582" s="206" t="s">
        <v>93</v>
      </c>
      <c r="D582" s="206" t="s">
        <v>98</v>
      </c>
      <c r="E582" s="212" t="s">
        <v>814</v>
      </c>
      <c r="F582" s="213" t="s">
        <v>118</v>
      </c>
      <c r="G582" s="208">
        <v>7102000</v>
      </c>
      <c r="H582" s="211">
        <v>7102000</v>
      </c>
      <c r="I582" s="224">
        <v>7102000</v>
      </c>
    </row>
    <row r="583" spans="1:9" x14ac:dyDescent="0.25">
      <c r="A583" s="282" t="s">
        <v>72</v>
      </c>
      <c r="B583" s="283"/>
      <c r="C583" s="206" t="s">
        <v>93</v>
      </c>
      <c r="D583" s="206" t="s">
        <v>98</v>
      </c>
      <c r="E583" s="212" t="s">
        <v>814</v>
      </c>
      <c r="F583" s="213" t="s">
        <v>154</v>
      </c>
      <c r="G583" s="208">
        <v>7102000</v>
      </c>
      <c r="H583" s="211">
        <v>7102000</v>
      </c>
      <c r="I583" s="224">
        <v>7102000</v>
      </c>
    </row>
    <row r="584" spans="1:9" ht="34.5" customHeight="1" x14ac:dyDescent="0.25">
      <c r="A584" s="282" t="s">
        <v>374</v>
      </c>
      <c r="B584" s="283"/>
      <c r="C584" s="206" t="s">
        <v>93</v>
      </c>
      <c r="D584" s="206" t="s">
        <v>98</v>
      </c>
      <c r="E584" s="212" t="s">
        <v>815</v>
      </c>
      <c r="F584" s="214"/>
      <c r="G584" s="208">
        <v>84472000</v>
      </c>
      <c r="H584" s="211">
        <v>14799000</v>
      </c>
      <c r="I584" s="224">
        <v>0</v>
      </c>
    </row>
    <row r="585" spans="1:9" ht="23.25" customHeight="1" x14ac:dyDescent="0.25">
      <c r="A585" s="282" t="s">
        <v>119</v>
      </c>
      <c r="B585" s="283"/>
      <c r="C585" s="206" t="s">
        <v>93</v>
      </c>
      <c r="D585" s="206" t="s">
        <v>98</v>
      </c>
      <c r="E585" s="212" t="s">
        <v>815</v>
      </c>
      <c r="F585" s="213" t="s">
        <v>118</v>
      </c>
      <c r="G585" s="208">
        <v>84472000</v>
      </c>
      <c r="H585" s="211">
        <v>14799000</v>
      </c>
      <c r="I585" s="224">
        <v>0</v>
      </c>
    </row>
    <row r="586" spans="1:9" x14ac:dyDescent="0.25">
      <c r="A586" s="282" t="s">
        <v>72</v>
      </c>
      <c r="B586" s="283"/>
      <c r="C586" s="206" t="s">
        <v>93</v>
      </c>
      <c r="D586" s="206" t="s">
        <v>98</v>
      </c>
      <c r="E586" s="212" t="s">
        <v>815</v>
      </c>
      <c r="F586" s="213" t="s">
        <v>154</v>
      </c>
      <c r="G586" s="208">
        <v>84472000</v>
      </c>
      <c r="H586" s="211">
        <v>14799000</v>
      </c>
      <c r="I586" s="224">
        <v>0</v>
      </c>
    </row>
    <row r="587" spans="1:9" x14ac:dyDescent="0.25">
      <c r="A587" s="282" t="s">
        <v>816</v>
      </c>
      <c r="B587" s="283"/>
      <c r="C587" s="206" t="s">
        <v>93</v>
      </c>
      <c r="D587" s="206" t="s">
        <v>98</v>
      </c>
      <c r="E587" s="212" t="s">
        <v>817</v>
      </c>
      <c r="F587" s="213"/>
      <c r="G587" s="208">
        <v>300000</v>
      </c>
      <c r="H587" s="211">
        <v>300000</v>
      </c>
      <c r="I587" s="224">
        <v>300000</v>
      </c>
    </row>
    <row r="588" spans="1:9" ht="23.25" customHeight="1" x14ac:dyDescent="0.25">
      <c r="A588" s="282" t="s">
        <v>818</v>
      </c>
      <c r="B588" s="283"/>
      <c r="C588" s="206" t="s">
        <v>93</v>
      </c>
      <c r="D588" s="206" t="s">
        <v>98</v>
      </c>
      <c r="E588" s="212" t="s">
        <v>819</v>
      </c>
      <c r="F588" s="214"/>
      <c r="G588" s="208">
        <v>300000</v>
      </c>
      <c r="H588" s="211">
        <v>300000</v>
      </c>
      <c r="I588" s="224">
        <v>300000</v>
      </c>
    </row>
    <row r="589" spans="1:9" ht="34.5" customHeight="1" x14ac:dyDescent="0.25">
      <c r="A589" s="282" t="s">
        <v>820</v>
      </c>
      <c r="B589" s="283"/>
      <c r="C589" s="206" t="s">
        <v>93</v>
      </c>
      <c r="D589" s="206" t="s">
        <v>98</v>
      </c>
      <c r="E589" s="212" t="s">
        <v>821</v>
      </c>
      <c r="F589" s="214"/>
      <c r="G589" s="208">
        <v>300000</v>
      </c>
      <c r="H589" s="211">
        <v>300000</v>
      </c>
      <c r="I589" s="224">
        <v>300000</v>
      </c>
    </row>
    <row r="590" spans="1:9" ht="23.25" customHeight="1" x14ac:dyDescent="0.25">
      <c r="A590" s="282" t="s">
        <v>383</v>
      </c>
      <c r="B590" s="283"/>
      <c r="C590" s="206" t="s">
        <v>93</v>
      </c>
      <c r="D590" s="206" t="s">
        <v>98</v>
      </c>
      <c r="E590" s="212" t="s">
        <v>821</v>
      </c>
      <c r="F590" s="213" t="s">
        <v>130</v>
      </c>
      <c r="G590" s="208">
        <v>300000</v>
      </c>
      <c r="H590" s="211">
        <v>300000</v>
      </c>
      <c r="I590" s="224">
        <v>300000</v>
      </c>
    </row>
    <row r="591" spans="1:9" ht="23.25" customHeight="1" x14ac:dyDescent="0.25">
      <c r="A591" s="282" t="s">
        <v>249</v>
      </c>
      <c r="B591" s="283"/>
      <c r="C591" s="206" t="s">
        <v>93</v>
      </c>
      <c r="D591" s="206" t="s">
        <v>98</v>
      </c>
      <c r="E591" s="212" t="s">
        <v>821</v>
      </c>
      <c r="F591" s="213" t="s">
        <v>91</v>
      </c>
      <c r="G591" s="208">
        <v>300000</v>
      </c>
      <c r="H591" s="211">
        <v>300000</v>
      </c>
      <c r="I591" s="224">
        <v>300000</v>
      </c>
    </row>
    <row r="592" spans="1:9" ht="34.5" customHeight="1" x14ac:dyDescent="0.25">
      <c r="A592" s="282" t="s">
        <v>822</v>
      </c>
      <c r="B592" s="283"/>
      <c r="C592" s="206" t="s">
        <v>93</v>
      </c>
      <c r="D592" s="206" t="s">
        <v>98</v>
      </c>
      <c r="E592" s="212" t="s">
        <v>823</v>
      </c>
      <c r="F592" s="213"/>
      <c r="G592" s="208">
        <v>14400000</v>
      </c>
      <c r="H592" s="211">
        <v>10800000</v>
      </c>
      <c r="I592" s="224">
        <v>10800000</v>
      </c>
    </row>
    <row r="593" spans="1:9" x14ac:dyDescent="0.25">
      <c r="A593" s="282" t="s">
        <v>1242</v>
      </c>
      <c r="B593" s="283"/>
      <c r="C593" s="206" t="s">
        <v>93</v>
      </c>
      <c r="D593" s="206" t="s">
        <v>98</v>
      </c>
      <c r="E593" s="212" t="s">
        <v>1243</v>
      </c>
      <c r="F593" s="214"/>
      <c r="G593" s="208">
        <v>14400000</v>
      </c>
      <c r="H593" s="211">
        <v>10800000</v>
      </c>
      <c r="I593" s="224">
        <v>10800000</v>
      </c>
    </row>
    <row r="594" spans="1:9" ht="34.5" customHeight="1" x14ac:dyDescent="0.25">
      <c r="A594" s="282" t="s">
        <v>824</v>
      </c>
      <c r="B594" s="283"/>
      <c r="C594" s="206" t="s">
        <v>93</v>
      </c>
      <c r="D594" s="206" t="s">
        <v>98</v>
      </c>
      <c r="E594" s="212" t="s">
        <v>1244</v>
      </c>
      <c r="F594" s="214"/>
      <c r="G594" s="208">
        <v>14400000</v>
      </c>
      <c r="H594" s="211">
        <v>10800000</v>
      </c>
      <c r="I594" s="224">
        <v>10800000</v>
      </c>
    </row>
    <row r="595" spans="1:9" ht="23.25" customHeight="1" x14ac:dyDescent="0.25">
      <c r="A595" s="282" t="s">
        <v>119</v>
      </c>
      <c r="B595" s="283"/>
      <c r="C595" s="206" t="s">
        <v>93</v>
      </c>
      <c r="D595" s="206" t="s">
        <v>98</v>
      </c>
      <c r="E595" s="212" t="s">
        <v>1244</v>
      </c>
      <c r="F595" s="213" t="s">
        <v>118</v>
      </c>
      <c r="G595" s="208">
        <v>14400000</v>
      </c>
      <c r="H595" s="211">
        <v>10800000</v>
      </c>
      <c r="I595" s="224">
        <v>10800000</v>
      </c>
    </row>
    <row r="596" spans="1:9" x14ac:dyDescent="0.25">
      <c r="A596" s="282" t="s">
        <v>72</v>
      </c>
      <c r="B596" s="283"/>
      <c r="C596" s="206" t="s">
        <v>93</v>
      </c>
      <c r="D596" s="206" t="s">
        <v>98</v>
      </c>
      <c r="E596" s="212" t="s">
        <v>1244</v>
      </c>
      <c r="F596" s="213" t="s">
        <v>154</v>
      </c>
      <c r="G596" s="208">
        <v>14400000</v>
      </c>
      <c r="H596" s="211">
        <v>10800000</v>
      </c>
      <c r="I596" s="224">
        <v>10800000</v>
      </c>
    </row>
    <row r="597" spans="1:9" ht="15.9" customHeight="1" x14ac:dyDescent="0.25">
      <c r="A597" s="288" t="s">
        <v>825</v>
      </c>
      <c r="B597" s="289"/>
      <c r="C597" s="203" t="s">
        <v>96</v>
      </c>
      <c r="D597" s="203"/>
      <c r="E597" s="207"/>
      <c r="F597" s="203"/>
      <c r="G597" s="215">
        <v>4589587400</v>
      </c>
      <c r="H597" s="216">
        <v>4461441280</v>
      </c>
      <c r="I597" s="225">
        <v>5362371860</v>
      </c>
    </row>
    <row r="598" spans="1:9" ht="15.9" customHeight="1" x14ac:dyDescent="0.25">
      <c r="A598" s="284" t="s">
        <v>256</v>
      </c>
      <c r="B598" s="285"/>
      <c r="C598" s="206" t="s">
        <v>96</v>
      </c>
      <c r="D598" s="206" t="s">
        <v>320</v>
      </c>
      <c r="E598" s="207"/>
      <c r="F598" s="203"/>
      <c r="G598" s="208">
        <v>1526440400</v>
      </c>
      <c r="H598" s="209">
        <v>1442163900</v>
      </c>
      <c r="I598" s="222">
        <v>1612490870</v>
      </c>
    </row>
    <row r="599" spans="1:9" x14ac:dyDescent="0.25">
      <c r="A599" s="286" t="s">
        <v>457</v>
      </c>
      <c r="B599" s="287"/>
      <c r="C599" s="206" t="s">
        <v>96</v>
      </c>
      <c r="D599" s="206" t="s">
        <v>320</v>
      </c>
      <c r="E599" s="210" t="s">
        <v>458</v>
      </c>
      <c r="F599" s="206"/>
      <c r="G599" s="208">
        <v>1412518900</v>
      </c>
      <c r="H599" s="211">
        <v>1411985600</v>
      </c>
      <c r="I599" s="223">
        <v>1411985600</v>
      </c>
    </row>
    <row r="600" spans="1:9" x14ac:dyDescent="0.25">
      <c r="A600" s="282" t="s">
        <v>355</v>
      </c>
      <c r="B600" s="283"/>
      <c r="C600" s="206" t="s">
        <v>96</v>
      </c>
      <c r="D600" s="206" t="s">
        <v>320</v>
      </c>
      <c r="E600" s="212" t="s">
        <v>533</v>
      </c>
      <c r="F600" s="213"/>
      <c r="G600" s="208">
        <v>1412518900</v>
      </c>
      <c r="H600" s="211">
        <v>1411985600</v>
      </c>
      <c r="I600" s="224">
        <v>1411985600</v>
      </c>
    </row>
    <row r="601" spans="1:9" ht="34.5" customHeight="1" x14ac:dyDescent="0.25">
      <c r="A601" s="282" t="s">
        <v>392</v>
      </c>
      <c r="B601" s="283"/>
      <c r="C601" s="206" t="s">
        <v>96</v>
      </c>
      <c r="D601" s="206" t="s">
        <v>320</v>
      </c>
      <c r="E601" s="212" t="s">
        <v>826</v>
      </c>
      <c r="F601" s="214"/>
      <c r="G601" s="208">
        <v>1412518900</v>
      </c>
      <c r="H601" s="211">
        <v>1411985600</v>
      </c>
      <c r="I601" s="224">
        <v>1411985600</v>
      </c>
    </row>
    <row r="602" spans="1:9" ht="34.5" customHeight="1" x14ac:dyDescent="0.25">
      <c r="A602" s="282" t="s">
        <v>827</v>
      </c>
      <c r="B602" s="283"/>
      <c r="C602" s="206" t="s">
        <v>96</v>
      </c>
      <c r="D602" s="206" t="s">
        <v>320</v>
      </c>
      <c r="E602" s="212" t="s">
        <v>828</v>
      </c>
      <c r="F602" s="214"/>
      <c r="G602" s="208">
        <v>380595900</v>
      </c>
      <c r="H602" s="211">
        <v>380062600</v>
      </c>
      <c r="I602" s="224">
        <v>380062600</v>
      </c>
    </row>
    <row r="603" spans="1:9" ht="23.25" customHeight="1" x14ac:dyDescent="0.25">
      <c r="A603" s="282" t="s">
        <v>119</v>
      </c>
      <c r="B603" s="283"/>
      <c r="C603" s="206" t="s">
        <v>96</v>
      </c>
      <c r="D603" s="206" t="s">
        <v>320</v>
      </c>
      <c r="E603" s="212" t="s">
        <v>828</v>
      </c>
      <c r="F603" s="213" t="s">
        <v>118</v>
      </c>
      <c r="G603" s="208">
        <v>380595900</v>
      </c>
      <c r="H603" s="211">
        <v>380062600</v>
      </c>
      <c r="I603" s="224">
        <v>380062600</v>
      </c>
    </row>
    <row r="604" spans="1:9" x14ac:dyDescent="0.25">
      <c r="A604" s="282" t="s">
        <v>308</v>
      </c>
      <c r="B604" s="283"/>
      <c r="C604" s="206" t="s">
        <v>96</v>
      </c>
      <c r="D604" s="206" t="s">
        <v>320</v>
      </c>
      <c r="E604" s="212" t="s">
        <v>828</v>
      </c>
      <c r="F604" s="213" t="s">
        <v>309</v>
      </c>
      <c r="G604" s="208">
        <v>380595900</v>
      </c>
      <c r="H604" s="211">
        <v>380062600</v>
      </c>
      <c r="I604" s="224">
        <v>380062600</v>
      </c>
    </row>
    <row r="605" spans="1:9" ht="90.75" customHeight="1" x14ac:dyDescent="0.25">
      <c r="A605" s="282" t="s">
        <v>829</v>
      </c>
      <c r="B605" s="283"/>
      <c r="C605" s="206" t="s">
        <v>96</v>
      </c>
      <c r="D605" s="206" t="s">
        <v>320</v>
      </c>
      <c r="E605" s="212" t="s">
        <v>830</v>
      </c>
      <c r="F605" s="214"/>
      <c r="G605" s="208">
        <v>1026623000</v>
      </c>
      <c r="H605" s="211">
        <v>1026623000</v>
      </c>
      <c r="I605" s="224">
        <v>1026623000</v>
      </c>
    </row>
    <row r="606" spans="1:9" ht="23.25" customHeight="1" x14ac:dyDescent="0.25">
      <c r="A606" s="282" t="s">
        <v>119</v>
      </c>
      <c r="B606" s="283"/>
      <c r="C606" s="206" t="s">
        <v>96</v>
      </c>
      <c r="D606" s="206" t="s">
        <v>320</v>
      </c>
      <c r="E606" s="212" t="s">
        <v>830</v>
      </c>
      <c r="F606" s="213" t="s">
        <v>118</v>
      </c>
      <c r="G606" s="208">
        <v>1026623000</v>
      </c>
      <c r="H606" s="211">
        <v>1026623000</v>
      </c>
      <c r="I606" s="224">
        <v>1026623000</v>
      </c>
    </row>
    <row r="607" spans="1:9" x14ac:dyDescent="0.25">
      <c r="A607" s="282" t="s">
        <v>308</v>
      </c>
      <c r="B607" s="283"/>
      <c r="C607" s="206" t="s">
        <v>96</v>
      </c>
      <c r="D607" s="206" t="s">
        <v>320</v>
      </c>
      <c r="E607" s="212" t="s">
        <v>830</v>
      </c>
      <c r="F607" s="213" t="s">
        <v>309</v>
      </c>
      <c r="G607" s="208">
        <v>1026623000</v>
      </c>
      <c r="H607" s="211">
        <v>1026623000</v>
      </c>
      <c r="I607" s="224">
        <v>1026623000</v>
      </c>
    </row>
    <row r="608" spans="1:9" ht="68.25" customHeight="1" x14ac:dyDescent="0.25">
      <c r="A608" s="282" t="s">
        <v>204</v>
      </c>
      <c r="B608" s="283"/>
      <c r="C608" s="206" t="s">
        <v>96</v>
      </c>
      <c r="D608" s="206" t="s">
        <v>320</v>
      </c>
      <c r="E608" s="212" t="s">
        <v>831</v>
      </c>
      <c r="F608" s="214"/>
      <c r="G608" s="208">
        <v>5300000</v>
      </c>
      <c r="H608" s="211">
        <v>5300000</v>
      </c>
      <c r="I608" s="224">
        <v>5300000</v>
      </c>
    </row>
    <row r="609" spans="1:9" ht="23.25" customHeight="1" x14ac:dyDescent="0.25">
      <c r="A609" s="282" t="s">
        <v>119</v>
      </c>
      <c r="B609" s="283"/>
      <c r="C609" s="206" t="s">
        <v>96</v>
      </c>
      <c r="D609" s="206" t="s">
        <v>320</v>
      </c>
      <c r="E609" s="212" t="s">
        <v>831</v>
      </c>
      <c r="F609" s="213" t="s">
        <v>118</v>
      </c>
      <c r="G609" s="208">
        <v>5300000</v>
      </c>
      <c r="H609" s="211">
        <v>5300000</v>
      </c>
      <c r="I609" s="224">
        <v>5300000</v>
      </c>
    </row>
    <row r="610" spans="1:9" ht="23.25" customHeight="1" x14ac:dyDescent="0.25">
      <c r="A610" s="282" t="s">
        <v>1553</v>
      </c>
      <c r="B610" s="283"/>
      <c r="C610" s="206" t="s">
        <v>96</v>
      </c>
      <c r="D610" s="206" t="s">
        <v>320</v>
      </c>
      <c r="E610" s="212" t="s">
        <v>831</v>
      </c>
      <c r="F610" s="213" t="s">
        <v>159</v>
      </c>
      <c r="G610" s="208">
        <v>5300000</v>
      </c>
      <c r="H610" s="211">
        <v>5300000</v>
      </c>
      <c r="I610" s="224">
        <v>5300000</v>
      </c>
    </row>
    <row r="611" spans="1:9" ht="23.25" customHeight="1" x14ac:dyDescent="0.25">
      <c r="A611" s="286" t="s">
        <v>498</v>
      </c>
      <c r="B611" s="287"/>
      <c r="C611" s="206" t="s">
        <v>96</v>
      </c>
      <c r="D611" s="206" t="s">
        <v>320</v>
      </c>
      <c r="E611" s="210" t="s">
        <v>499</v>
      </c>
      <c r="F611" s="206"/>
      <c r="G611" s="208">
        <v>220000</v>
      </c>
      <c r="H611" s="211">
        <v>222000</v>
      </c>
      <c r="I611" s="223">
        <v>226000</v>
      </c>
    </row>
    <row r="612" spans="1:9" ht="34.5" customHeight="1" x14ac:dyDescent="0.25">
      <c r="A612" s="282" t="s">
        <v>500</v>
      </c>
      <c r="B612" s="283"/>
      <c r="C612" s="206" t="s">
        <v>96</v>
      </c>
      <c r="D612" s="206" t="s">
        <v>320</v>
      </c>
      <c r="E612" s="212" t="s">
        <v>501</v>
      </c>
      <c r="F612" s="213"/>
      <c r="G612" s="208">
        <v>220000</v>
      </c>
      <c r="H612" s="211">
        <v>222000</v>
      </c>
      <c r="I612" s="224">
        <v>226000</v>
      </c>
    </row>
    <row r="613" spans="1:9" x14ac:dyDescent="0.25">
      <c r="A613" s="282" t="s">
        <v>835</v>
      </c>
      <c r="B613" s="283"/>
      <c r="C613" s="206" t="s">
        <v>96</v>
      </c>
      <c r="D613" s="206" t="s">
        <v>320</v>
      </c>
      <c r="E613" s="212" t="s">
        <v>836</v>
      </c>
      <c r="F613" s="214"/>
      <c r="G613" s="208">
        <v>220000</v>
      </c>
      <c r="H613" s="211">
        <v>222000</v>
      </c>
      <c r="I613" s="224">
        <v>226000</v>
      </c>
    </row>
    <row r="614" spans="1:9" ht="57" customHeight="1" x14ac:dyDescent="0.25">
      <c r="A614" s="282" t="s">
        <v>1245</v>
      </c>
      <c r="B614" s="283"/>
      <c r="C614" s="206" t="s">
        <v>96</v>
      </c>
      <c r="D614" s="206" t="s">
        <v>320</v>
      </c>
      <c r="E614" s="212" t="s">
        <v>837</v>
      </c>
      <c r="F614" s="214"/>
      <c r="G614" s="208">
        <v>220000</v>
      </c>
      <c r="H614" s="211">
        <v>222000</v>
      </c>
      <c r="I614" s="224">
        <v>226000</v>
      </c>
    </row>
    <row r="615" spans="1:9" ht="23.25" customHeight="1" x14ac:dyDescent="0.25">
      <c r="A615" s="282" t="s">
        <v>119</v>
      </c>
      <c r="B615" s="283"/>
      <c r="C615" s="206" t="s">
        <v>96</v>
      </c>
      <c r="D615" s="206" t="s">
        <v>320</v>
      </c>
      <c r="E615" s="212" t="s">
        <v>837</v>
      </c>
      <c r="F615" s="213" t="s">
        <v>118</v>
      </c>
      <c r="G615" s="208">
        <v>220000</v>
      </c>
      <c r="H615" s="211">
        <v>222000</v>
      </c>
      <c r="I615" s="224">
        <v>226000</v>
      </c>
    </row>
    <row r="616" spans="1:9" x14ac:dyDescent="0.25">
      <c r="A616" s="282" t="s">
        <v>308</v>
      </c>
      <c r="B616" s="283"/>
      <c r="C616" s="206" t="s">
        <v>96</v>
      </c>
      <c r="D616" s="206" t="s">
        <v>320</v>
      </c>
      <c r="E616" s="212" t="s">
        <v>837</v>
      </c>
      <c r="F616" s="213" t="s">
        <v>309</v>
      </c>
      <c r="G616" s="208">
        <v>220000</v>
      </c>
      <c r="H616" s="211">
        <v>222000</v>
      </c>
      <c r="I616" s="224">
        <v>226000</v>
      </c>
    </row>
    <row r="617" spans="1:9" ht="23.25" customHeight="1" x14ac:dyDescent="0.25">
      <c r="A617" s="286" t="s">
        <v>609</v>
      </c>
      <c r="B617" s="287"/>
      <c r="C617" s="206" t="s">
        <v>96</v>
      </c>
      <c r="D617" s="206" t="s">
        <v>320</v>
      </c>
      <c r="E617" s="210" t="s">
        <v>610</v>
      </c>
      <c r="F617" s="206"/>
      <c r="G617" s="208">
        <v>113701500</v>
      </c>
      <c r="H617" s="211">
        <v>29956300</v>
      </c>
      <c r="I617" s="223">
        <v>200279270</v>
      </c>
    </row>
    <row r="618" spans="1:9" ht="23.25" customHeight="1" x14ac:dyDescent="0.25">
      <c r="A618" s="282" t="s">
        <v>838</v>
      </c>
      <c r="B618" s="283"/>
      <c r="C618" s="206" t="s">
        <v>96</v>
      </c>
      <c r="D618" s="206" t="s">
        <v>320</v>
      </c>
      <c r="E618" s="212" t="s">
        <v>839</v>
      </c>
      <c r="F618" s="213"/>
      <c r="G618" s="208">
        <v>113701500</v>
      </c>
      <c r="H618" s="211">
        <v>29956300</v>
      </c>
      <c r="I618" s="224">
        <v>200279270</v>
      </c>
    </row>
    <row r="619" spans="1:9" ht="23.25" customHeight="1" x14ac:dyDescent="0.25">
      <c r="A619" s="282" t="s">
        <v>840</v>
      </c>
      <c r="B619" s="283"/>
      <c r="C619" s="206" t="s">
        <v>96</v>
      </c>
      <c r="D619" s="206" t="s">
        <v>320</v>
      </c>
      <c r="E619" s="212" t="s">
        <v>841</v>
      </c>
      <c r="F619" s="214"/>
      <c r="G619" s="208">
        <v>0</v>
      </c>
      <c r="H619" s="211">
        <v>29956300</v>
      </c>
      <c r="I619" s="224">
        <v>200279270</v>
      </c>
    </row>
    <row r="620" spans="1:9" ht="23.25" customHeight="1" x14ac:dyDescent="0.25">
      <c r="A620" s="282" t="s">
        <v>380</v>
      </c>
      <c r="B620" s="283"/>
      <c r="C620" s="206" t="s">
        <v>96</v>
      </c>
      <c r="D620" s="206" t="s">
        <v>320</v>
      </c>
      <c r="E620" s="212" t="s">
        <v>842</v>
      </c>
      <c r="F620" s="214"/>
      <c r="G620" s="208">
        <v>0</v>
      </c>
      <c r="H620" s="211">
        <v>29956300</v>
      </c>
      <c r="I620" s="224">
        <v>200279270</v>
      </c>
    </row>
    <row r="621" spans="1:9" ht="23.25" customHeight="1" x14ac:dyDescent="0.25">
      <c r="A621" s="282" t="s">
        <v>218</v>
      </c>
      <c r="B621" s="283"/>
      <c r="C621" s="206" t="s">
        <v>96</v>
      </c>
      <c r="D621" s="206" t="s">
        <v>320</v>
      </c>
      <c r="E621" s="212" t="s">
        <v>842</v>
      </c>
      <c r="F621" s="213" t="s">
        <v>333</v>
      </c>
      <c r="G621" s="208">
        <v>0</v>
      </c>
      <c r="H621" s="211">
        <v>29956300</v>
      </c>
      <c r="I621" s="224">
        <v>200279270</v>
      </c>
    </row>
    <row r="622" spans="1:9" x14ac:dyDescent="0.25">
      <c r="A622" s="282" t="s">
        <v>290</v>
      </c>
      <c r="B622" s="283"/>
      <c r="C622" s="206" t="s">
        <v>96</v>
      </c>
      <c r="D622" s="206" t="s">
        <v>320</v>
      </c>
      <c r="E622" s="212" t="s">
        <v>842</v>
      </c>
      <c r="F622" s="213" t="s">
        <v>219</v>
      </c>
      <c r="G622" s="208">
        <v>0</v>
      </c>
      <c r="H622" s="211">
        <v>29956300</v>
      </c>
      <c r="I622" s="224">
        <v>200279270</v>
      </c>
    </row>
    <row r="623" spans="1:9" ht="34.5" customHeight="1" x14ac:dyDescent="0.25">
      <c r="A623" s="282" t="s">
        <v>413</v>
      </c>
      <c r="B623" s="283"/>
      <c r="C623" s="206" t="s">
        <v>96</v>
      </c>
      <c r="D623" s="206" t="s">
        <v>320</v>
      </c>
      <c r="E623" s="212" t="s">
        <v>843</v>
      </c>
      <c r="F623" s="214"/>
      <c r="G623" s="208">
        <v>113701500</v>
      </c>
      <c r="H623" s="211">
        <v>0</v>
      </c>
      <c r="I623" s="224">
        <v>0</v>
      </c>
    </row>
    <row r="624" spans="1:9" ht="57" customHeight="1" x14ac:dyDescent="0.25">
      <c r="A624" s="282" t="s">
        <v>381</v>
      </c>
      <c r="B624" s="283"/>
      <c r="C624" s="206" t="s">
        <v>96</v>
      </c>
      <c r="D624" s="206" t="s">
        <v>320</v>
      </c>
      <c r="E624" s="212" t="s">
        <v>1246</v>
      </c>
      <c r="F624" s="214"/>
      <c r="G624" s="208">
        <v>113701500</v>
      </c>
      <c r="H624" s="211">
        <v>0</v>
      </c>
      <c r="I624" s="224">
        <v>0</v>
      </c>
    </row>
    <row r="625" spans="1:9" ht="23.25" customHeight="1" x14ac:dyDescent="0.25">
      <c r="A625" s="282" t="s">
        <v>218</v>
      </c>
      <c r="B625" s="283"/>
      <c r="C625" s="206" t="s">
        <v>96</v>
      </c>
      <c r="D625" s="206" t="s">
        <v>320</v>
      </c>
      <c r="E625" s="212" t="s">
        <v>1246</v>
      </c>
      <c r="F625" s="213" t="s">
        <v>333</v>
      </c>
      <c r="G625" s="208">
        <v>113701500</v>
      </c>
      <c r="H625" s="211">
        <v>0</v>
      </c>
      <c r="I625" s="224">
        <v>0</v>
      </c>
    </row>
    <row r="626" spans="1:9" x14ac:dyDescent="0.25">
      <c r="A626" s="282" t="s">
        <v>290</v>
      </c>
      <c r="B626" s="283"/>
      <c r="C626" s="206" t="s">
        <v>96</v>
      </c>
      <c r="D626" s="206" t="s">
        <v>320</v>
      </c>
      <c r="E626" s="212" t="s">
        <v>1246</v>
      </c>
      <c r="F626" s="213" t="s">
        <v>219</v>
      </c>
      <c r="G626" s="208">
        <v>113701500</v>
      </c>
      <c r="H626" s="211">
        <v>0</v>
      </c>
      <c r="I626" s="224">
        <v>0</v>
      </c>
    </row>
    <row r="627" spans="1:9" ht="15.9" customHeight="1" x14ac:dyDescent="0.25">
      <c r="A627" s="284" t="s">
        <v>67</v>
      </c>
      <c r="B627" s="285"/>
      <c r="C627" s="206" t="s">
        <v>96</v>
      </c>
      <c r="D627" s="206" t="s">
        <v>80</v>
      </c>
      <c r="E627" s="207"/>
      <c r="F627" s="203"/>
      <c r="G627" s="208">
        <v>2586094000</v>
      </c>
      <c r="H627" s="209">
        <v>2562489380</v>
      </c>
      <c r="I627" s="222">
        <v>3293092990</v>
      </c>
    </row>
    <row r="628" spans="1:9" x14ac:dyDescent="0.25">
      <c r="A628" s="286" t="s">
        <v>457</v>
      </c>
      <c r="B628" s="287"/>
      <c r="C628" s="206" t="s">
        <v>96</v>
      </c>
      <c r="D628" s="206" t="s">
        <v>80</v>
      </c>
      <c r="E628" s="210" t="s">
        <v>458</v>
      </c>
      <c r="F628" s="206"/>
      <c r="G628" s="208">
        <v>2314082000</v>
      </c>
      <c r="H628" s="211">
        <v>2071781870</v>
      </c>
      <c r="I628" s="223">
        <v>2076913900</v>
      </c>
    </row>
    <row r="629" spans="1:9" x14ac:dyDescent="0.25">
      <c r="A629" s="282" t="s">
        <v>352</v>
      </c>
      <c r="B629" s="283"/>
      <c r="C629" s="206" t="s">
        <v>96</v>
      </c>
      <c r="D629" s="206" t="s">
        <v>80</v>
      </c>
      <c r="E629" s="212" t="s">
        <v>459</v>
      </c>
      <c r="F629" s="213"/>
      <c r="G629" s="208">
        <v>2314082000</v>
      </c>
      <c r="H629" s="211">
        <v>2071781870</v>
      </c>
      <c r="I629" s="224">
        <v>2076913900</v>
      </c>
    </row>
    <row r="630" spans="1:9" ht="23.25" customHeight="1" x14ac:dyDescent="0.25">
      <c r="A630" s="282" t="s">
        <v>844</v>
      </c>
      <c r="B630" s="283"/>
      <c r="C630" s="206" t="s">
        <v>96</v>
      </c>
      <c r="D630" s="206" t="s">
        <v>80</v>
      </c>
      <c r="E630" s="212" t="s">
        <v>845</v>
      </c>
      <c r="F630" s="214"/>
      <c r="G630" s="208">
        <v>1942539000</v>
      </c>
      <c r="H630" s="211">
        <v>1955696200</v>
      </c>
      <c r="I630" s="224">
        <v>1955696200</v>
      </c>
    </row>
    <row r="631" spans="1:9" ht="34.5" customHeight="1" x14ac:dyDescent="0.25">
      <c r="A631" s="282" t="s">
        <v>846</v>
      </c>
      <c r="B631" s="283"/>
      <c r="C631" s="206" t="s">
        <v>96</v>
      </c>
      <c r="D631" s="206" t="s">
        <v>80</v>
      </c>
      <c r="E631" s="212" t="s">
        <v>847</v>
      </c>
      <c r="F631" s="214"/>
      <c r="G631" s="208">
        <v>313949000</v>
      </c>
      <c r="H631" s="211">
        <v>327106200</v>
      </c>
      <c r="I631" s="224">
        <v>327106200</v>
      </c>
    </row>
    <row r="632" spans="1:9" ht="23.25" customHeight="1" x14ac:dyDescent="0.25">
      <c r="A632" s="282" t="s">
        <v>119</v>
      </c>
      <c r="B632" s="283"/>
      <c r="C632" s="206" t="s">
        <v>96</v>
      </c>
      <c r="D632" s="206" t="s">
        <v>80</v>
      </c>
      <c r="E632" s="212" t="s">
        <v>847</v>
      </c>
      <c r="F632" s="213" t="s">
        <v>118</v>
      </c>
      <c r="G632" s="208">
        <v>313949000</v>
      </c>
      <c r="H632" s="211">
        <v>327106200</v>
      </c>
      <c r="I632" s="224">
        <v>327106200</v>
      </c>
    </row>
    <row r="633" spans="1:9" x14ac:dyDescent="0.25">
      <c r="A633" s="282" t="s">
        <v>72</v>
      </c>
      <c r="B633" s="283"/>
      <c r="C633" s="206" t="s">
        <v>96</v>
      </c>
      <c r="D633" s="206" t="s">
        <v>80</v>
      </c>
      <c r="E633" s="212" t="s">
        <v>847</v>
      </c>
      <c r="F633" s="213" t="s">
        <v>154</v>
      </c>
      <c r="G633" s="208">
        <v>17468000</v>
      </c>
      <c r="H633" s="211">
        <v>17468000</v>
      </c>
      <c r="I633" s="224">
        <v>17468000</v>
      </c>
    </row>
    <row r="634" spans="1:9" x14ac:dyDescent="0.25">
      <c r="A634" s="282" t="s">
        <v>308</v>
      </c>
      <c r="B634" s="283"/>
      <c r="C634" s="206" t="s">
        <v>96</v>
      </c>
      <c r="D634" s="206" t="s">
        <v>80</v>
      </c>
      <c r="E634" s="212" t="s">
        <v>847</v>
      </c>
      <c r="F634" s="213" t="s">
        <v>309</v>
      </c>
      <c r="G634" s="208">
        <v>296481000</v>
      </c>
      <c r="H634" s="211">
        <v>309638200</v>
      </c>
      <c r="I634" s="224">
        <v>309638200</v>
      </c>
    </row>
    <row r="635" spans="1:9" ht="124.5" customHeight="1" x14ac:dyDescent="0.25">
      <c r="A635" s="282" t="s">
        <v>848</v>
      </c>
      <c r="B635" s="283"/>
      <c r="C635" s="206" t="s">
        <v>96</v>
      </c>
      <c r="D635" s="206" t="s">
        <v>80</v>
      </c>
      <c r="E635" s="212" t="s">
        <v>849</v>
      </c>
      <c r="F635" s="214"/>
      <c r="G635" s="208">
        <v>1610943000</v>
      </c>
      <c r="H635" s="211">
        <v>1610943000</v>
      </c>
      <c r="I635" s="224">
        <v>1610943000</v>
      </c>
    </row>
    <row r="636" spans="1:9" ht="23.25" customHeight="1" x14ac:dyDescent="0.25">
      <c r="A636" s="282" t="s">
        <v>119</v>
      </c>
      <c r="B636" s="283"/>
      <c r="C636" s="206" t="s">
        <v>96</v>
      </c>
      <c r="D636" s="206" t="s">
        <v>80</v>
      </c>
      <c r="E636" s="212" t="s">
        <v>849</v>
      </c>
      <c r="F636" s="213" t="s">
        <v>118</v>
      </c>
      <c r="G636" s="208">
        <v>1610943000</v>
      </c>
      <c r="H636" s="211">
        <v>1610943000</v>
      </c>
      <c r="I636" s="224">
        <v>1610943000</v>
      </c>
    </row>
    <row r="637" spans="1:9" x14ac:dyDescent="0.25">
      <c r="A637" s="282" t="s">
        <v>72</v>
      </c>
      <c r="B637" s="283"/>
      <c r="C637" s="206" t="s">
        <v>96</v>
      </c>
      <c r="D637" s="206" t="s">
        <v>80</v>
      </c>
      <c r="E637" s="212" t="s">
        <v>849</v>
      </c>
      <c r="F637" s="213" t="s">
        <v>154</v>
      </c>
      <c r="G637" s="208">
        <v>108624000</v>
      </c>
      <c r="H637" s="211">
        <v>108624000</v>
      </c>
      <c r="I637" s="224">
        <v>108624000</v>
      </c>
    </row>
    <row r="638" spans="1:9" x14ac:dyDescent="0.25">
      <c r="A638" s="282" t="s">
        <v>308</v>
      </c>
      <c r="B638" s="283"/>
      <c r="C638" s="206" t="s">
        <v>96</v>
      </c>
      <c r="D638" s="206" t="s">
        <v>80</v>
      </c>
      <c r="E638" s="212" t="s">
        <v>849</v>
      </c>
      <c r="F638" s="213" t="s">
        <v>309</v>
      </c>
      <c r="G638" s="208">
        <v>1502319000</v>
      </c>
      <c r="H638" s="211">
        <v>1502319000</v>
      </c>
      <c r="I638" s="224">
        <v>1502319000</v>
      </c>
    </row>
    <row r="639" spans="1:9" ht="113.25" customHeight="1" x14ac:dyDescent="0.25">
      <c r="A639" s="282" t="s">
        <v>273</v>
      </c>
      <c r="B639" s="283"/>
      <c r="C639" s="206" t="s">
        <v>96</v>
      </c>
      <c r="D639" s="206" t="s">
        <v>80</v>
      </c>
      <c r="E639" s="212" t="s">
        <v>850</v>
      </c>
      <c r="F639" s="214"/>
      <c r="G639" s="208">
        <v>17647000</v>
      </c>
      <c r="H639" s="211">
        <v>17647000</v>
      </c>
      <c r="I639" s="224">
        <v>17647000</v>
      </c>
    </row>
    <row r="640" spans="1:9" ht="23.25" customHeight="1" x14ac:dyDescent="0.25">
      <c r="A640" s="282" t="s">
        <v>119</v>
      </c>
      <c r="B640" s="283"/>
      <c r="C640" s="206" t="s">
        <v>96</v>
      </c>
      <c r="D640" s="206" t="s">
        <v>80</v>
      </c>
      <c r="E640" s="212" t="s">
        <v>850</v>
      </c>
      <c r="F640" s="213" t="s">
        <v>118</v>
      </c>
      <c r="G640" s="208">
        <v>17647000</v>
      </c>
      <c r="H640" s="211">
        <v>17647000</v>
      </c>
      <c r="I640" s="224">
        <v>17647000</v>
      </c>
    </row>
    <row r="641" spans="1:9" ht="23.25" customHeight="1" x14ac:dyDescent="0.25">
      <c r="A641" s="282" t="s">
        <v>1553</v>
      </c>
      <c r="B641" s="283"/>
      <c r="C641" s="206" t="s">
        <v>96</v>
      </c>
      <c r="D641" s="206" t="s">
        <v>80</v>
      </c>
      <c r="E641" s="212" t="s">
        <v>850</v>
      </c>
      <c r="F641" s="213" t="s">
        <v>159</v>
      </c>
      <c r="G641" s="208">
        <v>17647000</v>
      </c>
      <c r="H641" s="211">
        <v>17647000</v>
      </c>
      <c r="I641" s="224">
        <v>17647000</v>
      </c>
    </row>
    <row r="642" spans="1:9" ht="57" customHeight="1" x14ac:dyDescent="0.25">
      <c r="A642" s="282" t="s">
        <v>460</v>
      </c>
      <c r="B642" s="283"/>
      <c r="C642" s="206" t="s">
        <v>96</v>
      </c>
      <c r="D642" s="206" t="s">
        <v>80</v>
      </c>
      <c r="E642" s="212" t="s">
        <v>461</v>
      </c>
      <c r="F642" s="214"/>
      <c r="G642" s="208">
        <v>112934000</v>
      </c>
      <c r="H642" s="211">
        <v>112940000</v>
      </c>
      <c r="I642" s="224">
        <v>112948000</v>
      </c>
    </row>
    <row r="643" spans="1:9" ht="90.75" customHeight="1" x14ac:dyDescent="0.25">
      <c r="A643" s="282" t="s">
        <v>851</v>
      </c>
      <c r="B643" s="283"/>
      <c r="C643" s="206" t="s">
        <v>96</v>
      </c>
      <c r="D643" s="206" t="s">
        <v>80</v>
      </c>
      <c r="E643" s="212" t="s">
        <v>852</v>
      </c>
      <c r="F643" s="214"/>
      <c r="G643" s="208">
        <v>112472000</v>
      </c>
      <c r="H643" s="211">
        <v>112472000</v>
      </c>
      <c r="I643" s="224">
        <v>112472000</v>
      </c>
    </row>
    <row r="644" spans="1:9" ht="23.25" customHeight="1" x14ac:dyDescent="0.25">
      <c r="A644" s="282" t="s">
        <v>119</v>
      </c>
      <c r="B644" s="283"/>
      <c r="C644" s="206" t="s">
        <v>96</v>
      </c>
      <c r="D644" s="206" t="s">
        <v>80</v>
      </c>
      <c r="E644" s="212" t="s">
        <v>852</v>
      </c>
      <c r="F644" s="213" t="s">
        <v>118</v>
      </c>
      <c r="G644" s="208">
        <v>112472000</v>
      </c>
      <c r="H644" s="211">
        <v>112472000</v>
      </c>
      <c r="I644" s="224">
        <v>112472000</v>
      </c>
    </row>
    <row r="645" spans="1:9" x14ac:dyDescent="0.25">
      <c r="A645" s="282" t="s">
        <v>72</v>
      </c>
      <c r="B645" s="283"/>
      <c r="C645" s="206" t="s">
        <v>96</v>
      </c>
      <c r="D645" s="206" t="s">
        <v>80</v>
      </c>
      <c r="E645" s="212" t="s">
        <v>852</v>
      </c>
      <c r="F645" s="213" t="s">
        <v>154</v>
      </c>
      <c r="G645" s="208">
        <v>1267000</v>
      </c>
      <c r="H645" s="211">
        <v>1267000</v>
      </c>
      <c r="I645" s="224">
        <v>1267000</v>
      </c>
    </row>
    <row r="646" spans="1:9" x14ac:dyDescent="0.25">
      <c r="A646" s="282" t="s">
        <v>308</v>
      </c>
      <c r="B646" s="283"/>
      <c r="C646" s="206" t="s">
        <v>96</v>
      </c>
      <c r="D646" s="206" t="s">
        <v>80</v>
      </c>
      <c r="E646" s="212" t="s">
        <v>852</v>
      </c>
      <c r="F646" s="213" t="s">
        <v>309</v>
      </c>
      <c r="G646" s="208">
        <v>110044000</v>
      </c>
      <c r="H646" s="211">
        <v>110044000</v>
      </c>
      <c r="I646" s="224">
        <v>110044000</v>
      </c>
    </row>
    <row r="647" spans="1:9" ht="23.25" customHeight="1" x14ac:dyDescent="0.25">
      <c r="A647" s="282" t="s">
        <v>1553</v>
      </c>
      <c r="B647" s="283"/>
      <c r="C647" s="206" t="s">
        <v>96</v>
      </c>
      <c r="D647" s="206" t="s">
        <v>80</v>
      </c>
      <c r="E647" s="212" t="s">
        <v>852</v>
      </c>
      <c r="F647" s="213" t="s">
        <v>159</v>
      </c>
      <c r="G647" s="208">
        <v>1161000</v>
      </c>
      <c r="H647" s="211">
        <v>1161000</v>
      </c>
      <c r="I647" s="224">
        <v>1161000</v>
      </c>
    </row>
    <row r="648" spans="1:9" ht="45.75" customHeight="1" x14ac:dyDescent="0.25">
      <c r="A648" s="282" t="s">
        <v>55</v>
      </c>
      <c r="B648" s="283"/>
      <c r="C648" s="206" t="s">
        <v>96</v>
      </c>
      <c r="D648" s="206" t="s">
        <v>80</v>
      </c>
      <c r="E648" s="212" t="s">
        <v>853</v>
      </c>
      <c r="F648" s="214"/>
      <c r="G648" s="208">
        <v>278000</v>
      </c>
      <c r="H648" s="211">
        <v>278000</v>
      </c>
      <c r="I648" s="224">
        <v>278000</v>
      </c>
    </row>
    <row r="649" spans="1:9" x14ac:dyDescent="0.25">
      <c r="A649" s="282" t="s">
        <v>131</v>
      </c>
      <c r="B649" s="283"/>
      <c r="C649" s="206" t="s">
        <v>96</v>
      </c>
      <c r="D649" s="206" t="s">
        <v>80</v>
      </c>
      <c r="E649" s="212" t="s">
        <v>853</v>
      </c>
      <c r="F649" s="213" t="s">
        <v>132</v>
      </c>
      <c r="G649" s="208">
        <v>278000</v>
      </c>
      <c r="H649" s="211">
        <v>278000</v>
      </c>
      <c r="I649" s="224">
        <v>278000</v>
      </c>
    </row>
    <row r="650" spans="1:9" ht="23.25" customHeight="1" x14ac:dyDescent="0.25">
      <c r="A650" s="282" t="s">
        <v>49</v>
      </c>
      <c r="B650" s="283"/>
      <c r="C650" s="206" t="s">
        <v>96</v>
      </c>
      <c r="D650" s="206" t="s">
        <v>80</v>
      </c>
      <c r="E650" s="212" t="s">
        <v>853</v>
      </c>
      <c r="F650" s="213" t="s">
        <v>77</v>
      </c>
      <c r="G650" s="208">
        <v>278000</v>
      </c>
      <c r="H650" s="211">
        <v>278000</v>
      </c>
      <c r="I650" s="224">
        <v>278000</v>
      </c>
    </row>
    <row r="651" spans="1:9" ht="45.75" customHeight="1" x14ac:dyDescent="0.25">
      <c r="A651" s="282" t="s">
        <v>854</v>
      </c>
      <c r="B651" s="283"/>
      <c r="C651" s="206" t="s">
        <v>96</v>
      </c>
      <c r="D651" s="206" t="s">
        <v>80</v>
      </c>
      <c r="E651" s="212" t="s">
        <v>855</v>
      </c>
      <c r="F651" s="214"/>
      <c r="G651" s="208">
        <v>184000</v>
      </c>
      <c r="H651" s="211">
        <v>190000</v>
      </c>
      <c r="I651" s="224">
        <v>198000</v>
      </c>
    </row>
    <row r="652" spans="1:9" ht="23.25" customHeight="1" x14ac:dyDescent="0.25">
      <c r="A652" s="282" t="s">
        <v>119</v>
      </c>
      <c r="B652" s="283"/>
      <c r="C652" s="206" t="s">
        <v>96</v>
      </c>
      <c r="D652" s="206" t="s">
        <v>80</v>
      </c>
      <c r="E652" s="212" t="s">
        <v>855</v>
      </c>
      <c r="F652" s="213" t="s">
        <v>118</v>
      </c>
      <c r="G652" s="208">
        <v>184000</v>
      </c>
      <c r="H652" s="211">
        <v>190000</v>
      </c>
      <c r="I652" s="224">
        <v>198000</v>
      </c>
    </row>
    <row r="653" spans="1:9" x14ac:dyDescent="0.25">
      <c r="A653" s="282" t="s">
        <v>308</v>
      </c>
      <c r="B653" s="283"/>
      <c r="C653" s="206" t="s">
        <v>96</v>
      </c>
      <c r="D653" s="206" t="s">
        <v>80</v>
      </c>
      <c r="E653" s="212" t="s">
        <v>855</v>
      </c>
      <c r="F653" s="213" t="s">
        <v>309</v>
      </c>
      <c r="G653" s="208">
        <v>184000</v>
      </c>
      <c r="H653" s="211">
        <v>190000</v>
      </c>
      <c r="I653" s="224">
        <v>198000</v>
      </c>
    </row>
    <row r="654" spans="1:9" ht="57" customHeight="1" x14ac:dyDescent="0.25">
      <c r="A654" s="282" t="s">
        <v>1615</v>
      </c>
      <c r="B654" s="283"/>
      <c r="C654" s="206" t="s">
        <v>96</v>
      </c>
      <c r="D654" s="206" t="s">
        <v>80</v>
      </c>
      <c r="E654" s="212" t="s">
        <v>1616</v>
      </c>
      <c r="F654" s="214"/>
      <c r="G654" s="208">
        <v>7000000</v>
      </c>
      <c r="H654" s="211">
        <v>0</v>
      </c>
      <c r="I654" s="224">
        <v>0</v>
      </c>
    </row>
    <row r="655" spans="1:9" ht="34.5" customHeight="1" x14ac:dyDescent="0.25">
      <c r="A655" s="282" t="s">
        <v>846</v>
      </c>
      <c r="B655" s="283"/>
      <c r="C655" s="206" t="s">
        <v>96</v>
      </c>
      <c r="D655" s="206" t="s">
        <v>80</v>
      </c>
      <c r="E655" s="212" t="s">
        <v>1617</v>
      </c>
      <c r="F655" s="214"/>
      <c r="G655" s="208">
        <v>7000000</v>
      </c>
      <c r="H655" s="211">
        <v>0</v>
      </c>
      <c r="I655" s="224">
        <v>0</v>
      </c>
    </row>
    <row r="656" spans="1:9" ht="23.25" customHeight="1" x14ac:dyDescent="0.25">
      <c r="A656" s="282" t="s">
        <v>119</v>
      </c>
      <c r="B656" s="283"/>
      <c r="C656" s="206" t="s">
        <v>96</v>
      </c>
      <c r="D656" s="206" t="s">
        <v>80</v>
      </c>
      <c r="E656" s="212" t="s">
        <v>1617</v>
      </c>
      <c r="F656" s="213" t="s">
        <v>118</v>
      </c>
      <c r="G656" s="208">
        <v>7000000</v>
      </c>
      <c r="H656" s="211">
        <v>0</v>
      </c>
      <c r="I656" s="224">
        <v>0</v>
      </c>
    </row>
    <row r="657" spans="1:9" x14ac:dyDescent="0.25">
      <c r="A657" s="282" t="s">
        <v>308</v>
      </c>
      <c r="B657" s="283"/>
      <c r="C657" s="206" t="s">
        <v>96</v>
      </c>
      <c r="D657" s="206" t="s">
        <v>80</v>
      </c>
      <c r="E657" s="212" t="s">
        <v>1617</v>
      </c>
      <c r="F657" s="213" t="s">
        <v>309</v>
      </c>
      <c r="G657" s="208">
        <v>7000000</v>
      </c>
      <c r="H657" s="211">
        <v>0</v>
      </c>
      <c r="I657" s="224">
        <v>0</v>
      </c>
    </row>
    <row r="658" spans="1:9" x14ac:dyDescent="0.25">
      <c r="A658" s="282" t="s">
        <v>417</v>
      </c>
      <c r="B658" s="283"/>
      <c r="C658" s="206" t="s">
        <v>96</v>
      </c>
      <c r="D658" s="206" t="s">
        <v>80</v>
      </c>
      <c r="E658" s="212" t="s">
        <v>856</v>
      </c>
      <c r="F658" s="214"/>
      <c r="G658" s="208">
        <v>251609000</v>
      </c>
      <c r="H658" s="211">
        <v>0</v>
      </c>
      <c r="I658" s="224">
        <v>8269700</v>
      </c>
    </row>
    <row r="659" spans="1:9" ht="57" customHeight="1" x14ac:dyDescent="0.25">
      <c r="A659" s="282" t="s">
        <v>857</v>
      </c>
      <c r="B659" s="283"/>
      <c r="C659" s="206" t="s">
        <v>96</v>
      </c>
      <c r="D659" s="206" t="s">
        <v>80</v>
      </c>
      <c r="E659" s="212" t="s">
        <v>858</v>
      </c>
      <c r="F659" s="214"/>
      <c r="G659" s="208">
        <v>0</v>
      </c>
      <c r="H659" s="211">
        <v>0</v>
      </c>
      <c r="I659" s="224">
        <v>5769700</v>
      </c>
    </row>
    <row r="660" spans="1:9" ht="23.25" customHeight="1" x14ac:dyDescent="0.25">
      <c r="A660" s="282" t="s">
        <v>119</v>
      </c>
      <c r="B660" s="283"/>
      <c r="C660" s="206" t="s">
        <v>96</v>
      </c>
      <c r="D660" s="206" t="s">
        <v>80</v>
      </c>
      <c r="E660" s="212" t="s">
        <v>858</v>
      </c>
      <c r="F660" s="213" t="s">
        <v>118</v>
      </c>
      <c r="G660" s="208">
        <v>0</v>
      </c>
      <c r="H660" s="211">
        <v>0</v>
      </c>
      <c r="I660" s="224">
        <v>5769700</v>
      </c>
    </row>
    <row r="661" spans="1:9" x14ac:dyDescent="0.25">
      <c r="A661" s="282" t="s">
        <v>308</v>
      </c>
      <c r="B661" s="283"/>
      <c r="C661" s="206" t="s">
        <v>96</v>
      </c>
      <c r="D661" s="206" t="s">
        <v>80</v>
      </c>
      <c r="E661" s="212" t="s">
        <v>858</v>
      </c>
      <c r="F661" s="213" t="s">
        <v>309</v>
      </c>
      <c r="G661" s="208">
        <v>0</v>
      </c>
      <c r="H661" s="211">
        <v>0</v>
      </c>
      <c r="I661" s="224">
        <v>5769700</v>
      </c>
    </row>
    <row r="662" spans="1:9" ht="23.25" customHeight="1" x14ac:dyDescent="0.25">
      <c r="A662" s="282" t="s">
        <v>859</v>
      </c>
      <c r="B662" s="283"/>
      <c r="C662" s="206" t="s">
        <v>96</v>
      </c>
      <c r="D662" s="206" t="s">
        <v>80</v>
      </c>
      <c r="E662" s="212" t="s">
        <v>860</v>
      </c>
      <c r="F662" s="214"/>
      <c r="G662" s="208">
        <v>0</v>
      </c>
      <c r="H662" s="211">
        <v>0</v>
      </c>
      <c r="I662" s="224">
        <v>2500000</v>
      </c>
    </row>
    <row r="663" spans="1:9" ht="23.25" customHeight="1" x14ac:dyDescent="0.25">
      <c r="A663" s="282" t="s">
        <v>119</v>
      </c>
      <c r="B663" s="283"/>
      <c r="C663" s="206" t="s">
        <v>96</v>
      </c>
      <c r="D663" s="206" t="s">
        <v>80</v>
      </c>
      <c r="E663" s="212" t="s">
        <v>860</v>
      </c>
      <c r="F663" s="213" t="s">
        <v>118</v>
      </c>
      <c r="G663" s="208">
        <v>0</v>
      </c>
      <c r="H663" s="211">
        <v>0</v>
      </c>
      <c r="I663" s="224">
        <v>2500000</v>
      </c>
    </row>
    <row r="664" spans="1:9" x14ac:dyDescent="0.25">
      <c r="A664" s="282" t="s">
        <v>308</v>
      </c>
      <c r="B664" s="283"/>
      <c r="C664" s="206" t="s">
        <v>96</v>
      </c>
      <c r="D664" s="206" t="s">
        <v>80</v>
      </c>
      <c r="E664" s="212" t="s">
        <v>860</v>
      </c>
      <c r="F664" s="213" t="s">
        <v>309</v>
      </c>
      <c r="G664" s="208">
        <v>0</v>
      </c>
      <c r="H664" s="211">
        <v>0</v>
      </c>
      <c r="I664" s="224">
        <v>2500000</v>
      </c>
    </row>
    <row r="665" spans="1:9" ht="34.5" customHeight="1" x14ac:dyDescent="0.25">
      <c r="A665" s="282" t="s">
        <v>861</v>
      </c>
      <c r="B665" s="283"/>
      <c r="C665" s="206" t="s">
        <v>96</v>
      </c>
      <c r="D665" s="206" t="s">
        <v>80</v>
      </c>
      <c r="E665" s="212" t="s">
        <v>862</v>
      </c>
      <c r="F665" s="214"/>
      <c r="G665" s="208">
        <v>251609000</v>
      </c>
      <c r="H665" s="211">
        <v>0</v>
      </c>
      <c r="I665" s="224">
        <v>0</v>
      </c>
    </row>
    <row r="666" spans="1:9" ht="23.25" customHeight="1" x14ac:dyDescent="0.25">
      <c r="A666" s="282" t="s">
        <v>383</v>
      </c>
      <c r="B666" s="283"/>
      <c r="C666" s="206" t="s">
        <v>96</v>
      </c>
      <c r="D666" s="206" t="s">
        <v>80</v>
      </c>
      <c r="E666" s="212" t="s">
        <v>862</v>
      </c>
      <c r="F666" s="213" t="s">
        <v>130</v>
      </c>
      <c r="G666" s="208">
        <v>251609000</v>
      </c>
      <c r="H666" s="211">
        <v>0</v>
      </c>
      <c r="I666" s="224">
        <v>0</v>
      </c>
    </row>
    <row r="667" spans="1:9" ht="23.25" customHeight="1" x14ac:dyDescent="0.25">
      <c r="A667" s="282" t="s">
        <v>249</v>
      </c>
      <c r="B667" s="283"/>
      <c r="C667" s="206" t="s">
        <v>96</v>
      </c>
      <c r="D667" s="206" t="s">
        <v>80</v>
      </c>
      <c r="E667" s="212" t="s">
        <v>862</v>
      </c>
      <c r="F667" s="213" t="s">
        <v>91</v>
      </c>
      <c r="G667" s="208">
        <v>251609000</v>
      </c>
      <c r="H667" s="211">
        <v>0</v>
      </c>
      <c r="I667" s="224">
        <v>0</v>
      </c>
    </row>
    <row r="668" spans="1:9" x14ac:dyDescent="0.25">
      <c r="A668" s="282" t="s">
        <v>863</v>
      </c>
      <c r="B668" s="283"/>
      <c r="C668" s="206" t="s">
        <v>96</v>
      </c>
      <c r="D668" s="206" t="s">
        <v>80</v>
      </c>
      <c r="E668" s="212" t="s">
        <v>864</v>
      </c>
      <c r="F668" s="214"/>
      <c r="G668" s="208">
        <v>0</v>
      </c>
      <c r="H668" s="211">
        <v>3145670</v>
      </c>
      <c r="I668" s="224">
        <v>0</v>
      </c>
    </row>
    <row r="669" spans="1:9" ht="34.5" customHeight="1" x14ac:dyDescent="0.25">
      <c r="A669" s="282" t="s">
        <v>865</v>
      </c>
      <c r="B669" s="283"/>
      <c r="C669" s="206" t="s">
        <v>96</v>
      </c>
      <c r="D669" s="206" t="s">
        <v>80</v>
      </c>
      <c r="E669" s="212" t="s">
        <v>866</v>
      </c>
      <c r="F669" s="214"/>
      <c r="G669" s="208">
        <v>0</v>
      </c>
      <c r="H669" s="211">
        <v>3145670</v>
      </c>
      <c r="I669" s="224">
        <v>0</v>
      </c>
    </row>
    <row r="670" spans="1:9" ht="23.25" customHeight="1" x14ac:dyDescent="0.25">
      <c r="A670" s="282" t="s">
        <v>119</v>
      </c>
      <c r="B670" s="283"/>
      <c r="C670" s="206" t="s">
        <v>96</v>
      </c>
      <c r="D670" s="206" t="s">
        <v>80</v>
      </c>
      <c r="E670" s="212" t="s">
        <v>866</v>
      </c>
      <c r="F670" s="213" t="s">
        <v>118</v>
      </c>
      <c r="G670" s="208">
        <v>0</v>
      </c>
      <c r="H670" s="211">
        <v>3145670</v>
      </c>
      <c r="I670" s="224">
        <v>0</v>
      </c>
    </row>
    <row r="671" spans="1:9" x14ac:dyDescent="0.25">
      <c r="A671" s="282" t="s">
        <v>308</v>
      </c>
      <c r="B671" s="283"/>
      <c r="C671" s="206" t="s">
        <v>96</v>
      </c>
      <c r="D671" s="206" t="s">
        <v>80</v>
      </c>
      <c r="E671" s="212" t="s">
        <v>866</v>
      </c>
      <c r="F671" s="213" t="s">
        <v>309</v>
      </c>
      <c r="G671" s="208">
        <v>0</v>
      </c>
      <c r="H671" s="211">
        <v>3145670</v>
      </c>
      <c r="I671" s="224">
        <v>0</v>
      </c>
    </row>
    <row r="672" spans="1:9" ht="23.25" customHeight="1" x14ac:dyDescent="0.25">
      <c r="A672" s="286" t="s">
        <v>498</v>
      </c>
      <c r="B672" s="287"/>
      <c r="C672" s="206" t="s">
        <v>96</v>
      </c>
      <c r="D672" s="206" t="s">
        <v>80</v>
      </c>
      <c r="E672" s="210" t="s">
        <v>499</v>
      </c>
      <c r="F672" s="206"/>
      <c r="G672" s="208">
        <v>5434000</v>
      </c>
      <c r="H672" s="211">
        <v>45324200</v>
      </c>
      <c r="I672" s="223">
        <v>61302000</v>
      </c>
    </row>
    <row r="673" spans="1:9" ht="34.5" customHeight="1" x14ac:dyDescent="0.25">
      <c r="A673" s="282" t="s">
        <v>500</v>
      </c>
      <c r="B673" s="283"/>
      <c r="C673" s="206" t="s">
        <v>96</v>
      </c>
      <c r="D673" s="206" t="s">
        <v>80</v>
      </c>
      <c r="E673" s="212" t="s">
        <v>501</v>
      </c>
      <c r="F673" s="213"/>
      <c r="G673" s="208">
        <v>5434000</v>
      </c>
      <c r="H673" s="211">
        <v>45324200</v>
      </c>
      <c r="I673" s="224">
        <v>61302000</v>
      </c>
    </row>
    <row r="674" spans="1:9" x14ac:dyDescent="0.25">
      <c r="A674" s="282" t="s">
        <v>835</v>
      </c>
      <c r="B674" s="283"/>
      <c r="C674" s="206" t="s">
        <v>96</v>
      </c>
      <c r="D674" s="206" t="s">
        <v>80</v>
      </c>
      <c r="E674" s="212" t="s">
        <v>836</v>
      </c>
      <c r="F674" s="214"/>
      <c r="G674" s="208">
        <v>1023000</v>
      </c>
      <c r="H674" s="211">
        <v>1023000</v>
      </c>
      <c r="I674" s="224">
        <v>1023000</v>
      </c>
    </row>
    <row r="675" spans="1:9" ht="57" customHeight="1" x14ac:dyDescent="0.25">
      <c r="A675" s="282" t="s">
        <v>1245</v>
      </c>
      <c r="B675" s="283"/>
      <c r="C675" s="206" t="s">
        <v>96</v>
      </c>
      <c r="D675" s="206" t="s">
        <v>80</v>
      </c>
      <c r="E675" s="212" t="s">
        <v>837</v>
      </c>
      <c r="F675" s="214"/>
      <c r="G675" s="208">
        <v>1023000</v>
      </c>
      <c r="H675" s="211">
        <v>1023000</v>
      </c>
      <c r="I675" s="224">
        <v>1023000</v>
      </c>
    </row>
    <row r="676" spans="1:9" ht="23.25" customHeight="1" x14ac:dyDescent="0.25">
      <c r="A676" s="282" t="s">
        <v>119</v>
      </c>
      <c r="B676" s="283"/>
      <c r="C676" s="206" t="s">
        <v>96</v>
      </c>
      <c r="D676" s="206" t="s">
        <v>80</v>
      </c>
      <c r="E676" s="212" t="s">
        <v>837</v>
      </c>
      <c r="F676" s="213" t="s">
        <v>118</v>
      </c>
      <c r="G676" s="208">
        <v>1023000</v>
      </c>
      <c r="H676" s="211">
        <v>1023000</v>
      </c>
      <c r="I676" s="224">
        <v>1023000</v>
      </c>
    </row>
    <row r="677" spans="1:9" x14ac:dyDescent="0.25">
      <c r="A677" s="282" t="s">
        <v>308</v>
      </c>
      <c r="B677" s="283"/>
      <c r="C677" s="206" t="s">
        <v>96</v>
      </c>
      <c r="D677" s="206" t="s">
        <v>80</v>
      </c>
      <c r="E677" s="212" t="s">
        <v>837</v>
      </c>
      <c r="F677" s="213" t="s">
        <v>309</v>
      </c>
      <c r="G677" s="208">
        <v>1023000</v>
      </c>
      <c r="H677" s="211">
        <v>1023000</v>
      </c>
      <c r="I677" s="224">
        <v>1023000</v>
      </c>
    </row>
    <row r="678" spans="1:9" x14ac:dyDescent="0.25">
      <c r="A678" s="282" t="s">
        <v>867</v>
      </c>
      <c r="B678" s="283"/>
      <c r="C678" s="206" t="s">
        <v>96</v>
      </c>
      <c r="D678" s="206" t="s">
        <v>80</v>
      </c>
      <c r="E678" s="212" t="s">
        <v>868</v>
      </c>
      <c r="F678" s="214"/>
      <c r="G678" s="208">
        <v>4411000</v>
      </c>
      <c r="H678" s="211">
        <v>44301200</v>
      </c>
      <c r="I678" s="224">
        <v>60279000</v>
      </c>
    </row>
    <row r="679" spans="1:9" ht="34.5" customHeight="1" x14ac:dyDescent="0.25">
      <c r="A679" s="282" t="s">
        <v>869</v>
      </c>
      <c r="B679" s="283"/>
      <c r="C679" s="206" t="s">
        <v>96</v>
      </c>
      <c r="D679" s="206" t="s">
        <v>80</v>
      </c>
      <c r="E679" s="212" t="s">
        <v>870</v>
      </c>
      <c r="F679" s="214"/>
      <c r="G679" s="208">
        <v>0</v>
      </c>
      <c r="H679" s="211">
        <v>20798200</v>
      </c>
      <c r="I679" s="224">
        <v>0</v>
      </c>
    </row>
    <row r="680" spans="1:9" ht="23.25" customHeight="1" x14ac:dyDescent="0.25">
      <c r="A680" s="282" t="s">
        <v>119</v>
      </c>
      <c r="B680" s="283"/>
      <c r="C680" s="206" t="s">
        <v>96</v>
      </c>
      <c r="D680" s="206" t="s">
        <v>80</v>
      </c>
      <c r="E680" s="212" t="s">
        <v>870</v>
      </c>
      <c r="F680" s="213" t="s">
        <v>118</v>
      </c>
      <c r="G680" s="208">
        <v>0</v>
      </c>
      <c r="H680" s="211">
        <v>20798200</v>
      </c>
      <c r="I680" s="224">
        <v>0</v>
      </c>
    </row>
    <row r="681" spans="1:9" x14ac:dyDescent="0.25">
      <c r="A681" s="282" t="s">
        <v>308</v>
      </c>
      <c r="B681" s="283"/>
      <c r="C681" s="206" t="s">
        <v>96</v>
      </c>
      <c r="D681" s="206" t="s">
        <v>80</v>
      </c>
      <c r="E681" s="212" t="s">
        <v>870</v>
      </c>
      <c r="F681" s="213" t="s">
        <v>309</v>
      </c>
      <c r="G681" s="208">
        <v>0</v>
      </c>
      <c r="H681" s="211">
        <v>20798200</v>
      </c>
      <c r="I681" s="224">
        <v>0</v>
      </c>
    </row>
    <row r="682" spans="1:9" ht="68.25" customHeight="1" x14ac:dyDescent="0.25">
      <c r="A682" s="282" t="s">
        <v>871</v>
      </c>
      <c r="B682" s="283"/>
      <c r="C682" s="206" t="s">
        <v>96</v>
      </c>
      <c r="D682" s="206" t="s">
        <v>80</v>
      </c>
      <c r="E682" s="212" t="s">
        <v>872</v>
      </c>
      <c r="F682" s="214"/>
      <c r="G682" s="208">
        <v>903000</v>
      </c>
      <c r="H682" s="211">
        <v>937000</v>
      </c>
      <c r="I682" s="224">
        <v>3888000</v>
      </c>
    </row>
    <row r="683" spans="1:9" ht="23.25" customHeight="1" x14ac:dyDescent="0.25">
      <c r="A683" s="282" t="s">
        <v>119</v>
      </c>
      <c r="B683" s="283"/>
      <c r="C683" s="206" t="s">
        <v>96</v>
      </c>
      <c r="D683" s="206" t="s">
        <v>80</v>
      </c>
      <c r="E683" s="212" t="s">
        <v>872</v>
      </c>
      <c r="F683" s="213" t="s">
        <v>118</v>
      </c>
      <c r="G683" s="208">
        <v>903000</v>
      </c>
      <c r="H683" s="211">
        <v>937000</v>
      </c>
      <c r="I683" s="224">
        <v>3888000</v>
      </c>
    </row>
    <row r="684" spans="1:9" x14ac:dyDescent="0.25">
      <c r="A684" s="282" t="s">
        <v>308</v>
      </c>
      <c r="B684" s="283"/>
      <c r="C684" s="206" t="s">
        <v>96</v>
      </c>
      <c r="D684" s="206" t="s">
        <v>80</v>
      </c>
      <c r="E684" s="212" t="s">
        <v>872</v>
      </c>
      <c r="F684" s="213" t="s">
        <v>309</v>
      </c>
      <c r="G684" s="208">
        <v>903000</v>
      </c>
      <c r="H684" s="211">
        <v>937000</v>
      </c>
      <c r="I684" s="224">
        <v>3888000</v>
      </c>
    </row>
    <row r="685" spans="1:9" ht="23.25" customHeight="1" x14ac:dyDescent="0.25">
      <c r="A685" s="282" t="s">
        <v>873</v>
      </c>
      <c r="B685" s="283"/>
      <c r="C685" s="206" t="s">
        <v>96</v>
      </c>
      <c r="D685" s="206" t="s">
        <v>80</v>
      </c>
      <c r="E685" s="212" t="s">
        <v>874</v>
      </c>
      <c r="F685" s="214"/>
      <c r="G685" s="208">
        <v>3508000</v>
      </c>
      <c r="H685" s="211">
        <v>8045000</v>
      </c>
      <c r="I685" s="224">
        <v>9331000</v>
      </c>
    </row>
    <row r="686" spans="1:9" ht="23.25" customHeight="1" x14ac:dyDescent="0.25">
      <c r="A686" s="282" t="s">
        <v>119</v>
      </c>
      <c r="B686" s="283"/>
      <c r="C686" s="206" t="s">
        <v>96</v>
      </c>
      <c r="D686" s="206" t="s">
        <v>80</v>
      </c>
      <c r="E686" s="212" t="s">
        <v>874</v>
      </c>
      <c r="F686" s="213" t="s">
        <v>118</v>
      </c>
      <c r="G686" s="208">
        <v>3508000</v>
      </c>
      <c r="H686" s="211">
        <v>8045000</v>
      </c>
      <c r="I686" s="224">
        <v>9331000</v>
      </c>
    </row>
    <row r="687" spans="1:9" x14ac:dyDescent="0.25">
      <c r="A687" s="282" t="s">
        <v>308</v>
      </c>
      <c r="B687" s="283"/>
      <c r="C687" s="206" t="s">
        <v>96</v>
      </c>
      <c r="D687" s="206" t="s">
        <v>80</v>
      </c>
      <c r="E687" s="212" t="s">
        <v>874</v>
      </c>
      <c r="F687" s="213" t="s">
        <v>309</v>
      </c>
      <c r="G687" s="208">
        <v>3508000</v>
      </c>
      <c r="H687" s="211">
        <v>8045000</v>
      </c>
      <c r="I687" s="224">
        <v>9331000</v>
      </c>
    </row>
    <row r="688" spans="1:9" ht="34.5" customHeight="1" x14ac:dyDescent="0.25">
      <c r="A688" s="282" t="s">
        <v>875</v>
      </c>
      <c r="B688" s="283"/>
      <c r="C688" s="206" t="s">
        <v>96</v>
      </c>
      <c r="D688" s="206" t="s">
        <v>80</v>
      </c>
      <c r="E688" s="212" t="s">
        <v>876</v>
      </c>
      <c r="F688" s="214"/>
      <c r="G688" s="208">
        <v>0</v>
      </c>
      <c r="H688" s="211">
        <v>14521000</v>
      </c>
      <c r="I688" s="224">
        <v>47060000</v>
      </c>
    </row>
    <row r="689" spans="1:9" ht="23.25" customHeight="1" x14ac:dyDescent="0.25">
      <c r="A689" s="282" t="s">
        <v>119</v>
      </c>
      <c r="B689" s="283"/>
      <c r="C689" s="206" t="s">
        <v>96</v>
      </c>
      <c r="D689" s="206" t="s">
        <v>80</v>
      </c>
      <c r="E689" s="212" t="s">
        <v>876</v>
      </c>
      <c r="F689" s="213" t="s">
        <v>118</v>
      </c>
      <c r="G689" s="208">
        <v>0</v>
      </c>
      <c r="H689" s="211">
        <v>14521000</v>
      </c>
      <c r="I689" s="224">
        <v>47060000</v>
      </c>
    </row>
    <row r="690" spans="1:9" x14ac:dyDescent="0.25">
      <c r="A690" s="282" t="s">
        <v>308</v>
      </c>
      <c r="B690" s="283"/>
      <c r="C690" s="206" t="s">
        <v>96</v>
      </c>
      <c r="D690" s="206" t="s">
        <v>80</v>
      </c>
      <c r="E690" s="212" t="s">
        <v>876</v>
      </c>
      <c r="F690" s="213" t="s">
        <v>309</v>
      </c>
      <c r="G690" s="208">
        <v>0</v>
      </c>
      <c r="H690" s="211">
        <v>14521000</v>
      </c>
      <c r="I690" s="224">
        <v>47060000</v>
      </c>
    </row>
    <row r="691" spans="1:9" ht="23.25" customHeight="1" x14ac:dyDescent="0.25">
      <c r="A691" s="286" t="s">
        <v>609</v>
      </c>
      <c r="B691" s="287"/>
      <c r="C691" s="206" t="s">
        <v>96</v>
      </c>
      <c r="D691" s="206" t="s">
        <v>80</v>
      </c>
      <c r="E691" s="210" t="s">
        <v>610</v>
      </c>
      <c r="F691" s="206"/>
      <c r="G691" s="208">
        <v>266578000</v>
      </c>
      <c r="H691" s="211">
        <v>445383310</v>
      </c>
      <c r="I691" s="223">
        <v>1154877090</v>
      </c>
    </row>
    <row r="692" spans="1:9" ht="23.25" customHeight="1" x14ac:dyDescent="0.25">
      <c r="A692" s="282" t="s">
        <v>838</v>
      </c>
      <c r="B692" s="283"/>
      <c r="C692" s="206" t="s">
        <v>96</v>
      </c>
      <c r="D692" s="206" t="s">
        <v>80</v>
      </c>
      <c r="E692" s="212" t="s">
        <v>839</v>
      </c>
      <c r="F692" s="213"/>
      <c r="G692" s="208">
        <v>266578000</v>
      </c>
      <c r="H692" s="211">
        <v>445383310</v>
      </c>
      <c r="I692" s="224">
        <v>1154877090</v>
      </c>
    </row>
    <row r="693" spans="1:9" x14ac:dyDescent="0.25">
      <c r="A693" s="282" t="s">
        <v>417</v>
      </c>
      <c r="B693" s="283"/>
      <c r="C693" s="206" t="s">
        <v>96</v>
      </c>
      <c r="D693" s="206" t="s">
        <v>80</v>
      </c>
      <c r="E693" s="212" t="s">
        <v>877</v>
      </c>
      <c r="F693" s="214"/>
      <c r="G693" s="208">
        <v>266578000</v>
      </c>
      <c r="H693" s="211">
        <v>445383310</v>
      </c>
      <c r="I693" s="224">
        <v>1154877090</v>
      </c>
    </row>
    <row r="694" spans="1:9" ht="23.25" customHeight="1" x14ac:dyDescent="0.25">
      <c r="A694" s="282" t="s">
        <v>878</v>
      </c>
      <c r="B694" s="283"/>
      <c r="C694" s="206" t="s">
        <v>96</v>
      </c>
      <c r="D694" s="206" t="s">
        <v>80</v>
      </c>
      <c r="E694" s="212" t="s">
        <v>879</v>
      </c>
      <c r="F694" s="214"/>
      <c r="G694" s="208">
        <v>266578000</v>
      </c>
      <c r="H694" s="211">
        <v>138282310</v>
      </c>
      <c r="I694" s="224">
        <v>0</v>
      </c>
    </row>
    <row r="695" spans="1:9" ht="23.25" customHeight="1" x14ac:dyDescent="0.25">
      <c r="A695" s="282" t="s">
        <v>218</v>
      </c>
      <c r="B695" s="283"/>
      <c r="C695" s="206" t="s">
        <v>96</v>
      </c>
      <c r="D695" s="206" t="s">
        <v>80</v>
      </c>
      <c r="E695" s="212" t="s">
        <v>879</v>
      </c>
      <c r="F695" s="213" t="s">
        <v>333</v>
      </c>
      <c r="G695" s="208">
        <v>266578000</v>
      </c>
      <c r="H695" s="211">
        <v>138282310</v>
      </c>
      <c r="I695" s="224">
        <v>0</v>
      </c>
    </row>
    <row r="696" spans="1:9" x14ac:dyDescent="0.25">
      <c r="A696" s="282" t="s">
        <v>290</v>
      </c>
      <c r="B696" s="283"/>
      <c r="C696" s="206" t="s">
        <v>96</v>
      </c>
      <c r="D696" s="206" t="s">
        <v>80</v>
      </c>
      <c r="E696" s="212" t="s">
        <v>879</v>
      </c>
      <c r="F696" s="213" t="s">
        <v>219</v>
      </c>
      <c r="G696" s="208">
        <v>266578000</v>
      </c>
      <c r="H696" s="211">
        <v>138282310</v>
      </c>
      <c r="I696" s="224">
        <v>0</v>
      </c>
    </row>
    <row r="697" spans="1:9" x14ac:dyDescent="0.25">
      <c r="A697" s="282" t="s">
        <v>880</v>
      </c>
      <c r="B697" s="283"/>
      <c r="C697" s="206" t="s">
        <v>96</v>
      </c>
      <c r="D697" s="206" t="s">
        <v>80</v>
      </c>
      <c r="E697" s="212" t="s">
        <v>881</v>
      </c>
      <c r="F697" s="214"/>
      <c r="G697" s="208">
        <v>0</v>
      </c>
      <c r="H697" s="211">
        <v>307101000</v>
      </c>
      <c r="I697" s="224">
        <v>1154877090</v>
      </c>
    </row>
    <row r="698" spans="1:9" ht="23.25" customHeight="1" x14ac:dyDescent="0.25">
      <c r="A698" s="282" t="s">
        <v>218</v>
      </c>
      <c r="B698" s="283"/>
      <c r="C698" s="206" t="s">
        <v>96</v>
      </c>
      <c r="D698" s="206" t="s">
        <v>80</v>
      </c>
      <c r="E698" s="212" t="s">
        <v>881</v>
      </c>
      <c r="F698" s="213" t="s">
        <v>333</v>
      </c>
      <c r="G698" s="208">
        <v>0</v>
      </c>
      <c r="H698" s="211">
        <v>307101000</v>
      </c>
      <c r="I698" s="224">
        <v>1154877090</v>
      </c>
    </row>
    <row r="699" spans="1:9" x14ac:dyDescent="0.25">
      <c r="A699" s="282" t="s">
        <v>290</v>
      </c>
      <c r="B699" s="283"/>
      <c r="C699" s="206" t="s">
        <v>96</v>
      </c>
      <c r="D699" s="206" t="s">
        <v>80</v>
      </c>
      <c r="E699" s="212" t="s">
        <v>881</v>
      </c>
      <c r="F699" s="213" t="s">
        <v>219</v>
      </c>
      <c r="G699" s="208">
        <v>0</v>
      </c>
      <c r="H699" s="211">
        <v>307101000</v>
      </c>
      <c r="I699" s="224">
        <v>1154877090</v>
      </c>
    </row>
    <row r="700" spans="1:9" ht="15.9" customHeight="1" x14ac:dyDescent="0.25">
      <c r="A700" s="284" t="s">
        <v>384</v>
      </c>
      <c r="B700" s="285"/>
      <c r="C700" s="206" t="s">
        <v>96</v>
      </c>
      <c r="D700" s="206" t="s">
        <v>98</v>
      </c>
      <c r="E700" s="207"/>
      <c r="F700" s="203"/>
      <c r="G700" s="208">
        <v>342066000</v>
      </c>
      <c r="H700" s="209">
        <v>320001000</v>
      </c>
      <c r="I700" s="222">
        <v>320001000</v>
      </c>
    </row>
    <row r="701" spans="1:9" x14ac:dyDescent="0.25">
      <c r="A701" s="286" t="s">
        <v>457</v>
      </c>
      <c r="B701" s="287"/>
      <c r="C701" s="206" t="s">
        <v>96</v>
      </c>
      <c r="D701" s="206" t="s">
        <v>98</v>
      </c>
      <c r="E701" s="210" t="s">
        <v>458</v>
      </c>
      <c r="F701" s="206"/>
      <c r="G701" s="208">
        <v>342066000</v>
      </c>
      <c r="H701" s="211">
        <v>320001000</v>
      </c>
      <c r="I701" s="223">
        <v>320001000</v>
      </c>
    </row>
    <row r="702" spans="1:9" ht="23.25" customHeight="1" x14ac:dyDescent="0.25">
      <c r="A702" s="282" t="s">
        <v>353</v>
      </c>
      <c r="B702" s="283"/>
      <c r="C702" s="206" t="s">
        <v>96</v>
      </c>
      <c r="D702" s="206" t="s">
        <v>98</v>
      </c>
      <c r="E702" s="212" t="s">
        <v>882</v>
      </c>
      <c r="F702" s="213"/>
      <c r="G702" s="208">
        <v>342066000</v>
      </c>
      <c r="H702" s="211">
        <v>320001000</v>
      </c>
      <c r="I702" s="224">
        <v>320001000</v>
      </c>
    </row>
    <row r="703" spans="1:9" ht="34.5" customHeight="1" x14ac:dyDescent="0.25">
      <c r="A703" s="282" t="s">
        <v>883</v>
      </c>
      <c r="B703" s="283"/>
      <c r="C703" s="206" t="s">
        <v>96</v>
      </c>
      <c r="D703" s="206" t="s">
        <v>98</v>
      </c>
      <c r="E703" s="212" t="s">
        <v>884</v>
      </c>
      <c r="F703" s="214"/>
      <c r="G703" s="208">
        <v>314018800</v>
      </c>
      <c r="H703" s="211">
        <v>302679000</v>
      </c>
      <c r="I703" s="224">
        <v>302679000</v>
      </c>
    </row>
    <row r="704" spans="1:9" ht="34.5" customHeight="1" x14ac:dyDescent="0.25">
      <c r="A704" s="282" t="s">
        <v>885</v>
      </c>
      <c r="B704" s="283"/>
      <c r="C704" s="206" t="s">
        <v>96</v>
      </c>
      <c r="D704" s="206" t="s">
        <v>98</v>
      </c>
      <c r="E704" s="212" t="s">
        <v>886</v>
      </c>
      <c r="F704" s="214"/>
      <c r="G704" s="208">
        <v>314018800</v>
      </c>
      <c r="H704" s="211">
        <v>302679000</v>
      </c>
      <c r="I704" s="224">
        <v>302679000</v>
      </c>
    </row>
    <row r="705" spans="1:9" ht="23.25" customHeight="1" x14ac:dyDescent="0.25">
      <c r="A705" s="282" t="s">
        <v>119</v>
      </c>
      <c r="B705" s="283"/>
      <c r="C705" s="206" t="s">
        <v>96</v>
      </c>
      <c r="D705" s="206" t="s">
        <v>98</v>
      </c>
      <c r="E705" s="212" t="s">
        <v>886</v>
      </c>
      <c r="F705" s="213" t="s">
        <v>118</v>
      </c>
      <c r="G705" s="208">
        <v>314018800</v>
      </c>
      <c r="H705" s="211">
        <v>302679000</v>
      </c>
      <c r="I705" s="224">
        <v>302679000</v>
      </c>
    </row>
    <row r="706" spans="1:9" x14ac:dyDescent="0.25">
      <c r="A706" s="282" t="s">
        <v>72</v>
      </c>
      <c r="B706" s="283"/>
      <c r="C706" s="206" t="s">
        <v>96</v>
      </c>
      <c r="D706" s="206" t="s">
        <v>98</v>
      </c>
      <c r="E706" s="212" t="s">
        <v>886</v>
      </c>
      <c r="F706" s="213" t="s">
        <v>154</v>
      </c>
      <c r="G706" s="208">
        <v>279898500</v>
      </c>
      <c r="H706" s="211">
        <v>270322000</v>
      </c>
      <c r="I706" s="224">
        <v>270322000</v>
      </c>
    </row>
    <row r="707" spans="1:9" x14ac:dyDescent="0.25">
      <c r="A707" s="282" t="s">
        <v>308</v>
      </c>
      <c r="B707" s="283"/>
      <c r="C707" s="206" t="s">
        <v>96</v>
      </c>
      <c r="D707" s="206" t="s">
        <v>98</v>
      </c>
      <c r="E707" s="212" t="s">
        <v>886</v>
      </c>
      <c r="F707" s="213" t="s">
        <v>309</v>
      </c>
      <c r="G707" s="208">
        <v>34120300</v>
      </c>
      <c r="H707" s="211">
        <v>32357000</v>
      </c>
      <c r="I707" s="224">
        <v>32357000</v>
      </c>
    </row>
    <row r="708" spans="1:9" ht="34.5" customHeight="1" x14ac:dyDescent="0.25">
      <c r="A708" s="282" t="s">
        <v>1247</v>
      </c>
      <c r="B708" s="283"/>
      <c r="C708" s="206" t="s">
        <v>96</v>
      </c>
      <c r="D708" s="206" t="s">
        <v>98</v>
      </c>
      <c r="E708" s="212" t="s">
        <v>1248</v>
      </c>
      <c r="F708" s="214"/>
      <c r="G708" s="208">
        <v>5982200</v>
      </c>
      <c r="H708" s="211">
        <v>17322000</v>
      </c>
      <c r="I708" s="224">
        <v>17322000</v>
      </c>
    </row>
    <row r="709" spans="1:9" ht="34.5" customHeight="1" x14ac:dyDescent="0.25">
      <c r="A709" s="282" t="s">
        <v>1249</v>
      </c>
      <c r="B709" s="283"/>
      <c r="C709" s="206" t="s">
        <v>96</v>
      </c>
      <c r="D709" s="206" t="s">
        <v>98</v>
      </c>
      <c r="E709" s="212" t="s">
        <v>1250</v>
      </c>
      <c r="F709" s="214"/>
      <c r="G709" s="208">
        <v>5982200</v>
      </c>
      <c r="H709" s="211">
        <v>17322000</v>
      </c>
      <c r="I709" s="224">
        <v>17322000</v>
      </c>
    </row>
    <row r="710" spans="1:9" ht="23.25" customHeight="1" x14ac:dyDescent="0.25">
      <c r="A710" s="282" t="s">
        <v>119</v>
      </c>
      <c r="B710" s="283"/>
      <c r="C710" s="206" t="s">
        <v>96</v>
      </c>
      <c r="D710" s="206" t="s">
        <v>98</v>
      </c>
      <c r="E710" s="212" t="s">
        <v>1250</v>
      </c>
      <c r="F710" s="213" t="s">
        <v>118</v>
      </c>
      <c r="G710" s="208">
        <v>5982200</v>
      </c>
      <c r="H710" s="211">
        <v>17322000</v>
      </c>
      <c r="I710" s="224">
        <v>17322000</v>
      </c>
    </row>
    <row r="711" spans="1:9" x14ac:dyDescent="0.25">
      <c r="A711" s="282" t="s">
        <v>72</v>
      </c>
      <c r="B711" s="283"/>
      <c r="C711" s="206" t="s">
        <v>96</v>
      </c>
      <c r="D711" s="206" t="s">
        <v>98</v>
      </c>
      <c r="E711" s="212" t="s">
        <v>1250</v>
      </c>
      <c r="F711" s="213" t="s">
        <v>154</v>
      </c>
      <c r="G711" s="208">
        <v>2557500</v>
      </c>
      <c r="H711" s="211">
        <v>12134000</v>
      </c>
      <c r="I711" s="224">
        <v>12134000</v>
      </c>
    </row>
    <row r="712" spans="1:9" x14ac:dyDescent="0.25">
      <c r="A712" s="282" t="s">
        <v>308</v>
      </c>
      <c r="B712" s="283"/>
      <c r="C712" s="206" t="s">
        <v>96</v>
      </c>
      <c r="D712" s="206" t="s">
        <v>98</v>
      </c>
      <c r="E712" s="212" t="s">
        <v>1250</v>
      </c>
      <c r="F712" s="213" t="s">
        <v>309</v>
      </c>
      <c r="G712" s="208">
        <v>3424700</v>
      </c>
      <c r="H712" s="211">
        <v>5188000</v>
      </c>
      <c r="I712" s="224">
        <v>5188000</v>
      </c>
    </row>
    <row r="713" spans="1:9" x14ac:dyDescent="0.25">
      <c r="A713" s="282" t="s">
        <v>414</v>
      </c>
      <c r="B713" s="283"/>
      <c r="C713" s="206" t="s">
        <v>96</v>
      </c>
      <c r="D713" s="206" t="s">
        <v>98</v>
      </c>
      <c r="E713" s="212" t="s">
        <v>887</v>
      </c>
      <c r="F713" s="214"/>
      <c r="G713" s="208">
        <v>22065000</v>
      </c>
      <c r="H713" s="211">
        <v>0</v>
      </c>
      <c r="I713" s="224">
        <v>0</v>
      </c>
    </row>
    <row r="714" spans="1:9" ht="34.5" customHeight="1" x14ac:dyDescent="0.25">
      <c r="A714" s="282" t="s">
        <v>1554</v>
      </c>
      <c r="B714" s="283"/>
      <c r="C714" s="206" t="s">
        <v>96</v>
      </c>
      <c r="D714" s="206" t="s">
        <v>98</v>
      </c>
      <c r="E714" s="212" t="s">
        <v>1555</v>
      </c>
      <c r="F714" s="214"/>
      <c r="G714" s="208">
        <v>22065000</v>
      </c>
      <c r="H714" s="211">
        <v>0</v>
      </c>
      <c r="I714" s="224">
        <v>0</v>
      </c>
    </row>
    <row r="715" spans="1:9" ht="23.25" customHeight="1" x14ac:dyDescent="0.25">
      <c r="A715" s="282" t="s">
        <v>119</v>
      </c>
      <c r="B715" s="283"/>
      <c r="C715" s="206" t="s">
        <v>96</v>
      </c>
      <c r="D715" s="206" t="s">
        <v>98</v>
      </c>
      <c r="E715" s="212" t="s">
        <v>1555</v>
      </c>
      <c r="F715" s="213" t="s">
        <v>118</v>
      </c>
      <c r="G715" s="208">
        <v>22065000</v>
      </c>
      <c r="H715" s="211">
        <v>0</v>
      </c>
      <c r="I715" s="224">
        <v>0</v>
      </c>
    </row>
    <row r="716" spans="1:9" x14ac:dyDescent="0.25">
      <c r="A716" s="282" t="s">
        <v>72</v>
      </c>
      <c r="B716" s="283"/>
      <c r="C716" s="206" t="s">
        <v>96</v>
      </c>
      <c r="D716" s="206" t="s">
        <v>98</v>
      </c>
      <c r="E716" s="212" t="s">
        <v>1555</v>
      </c>
      <c r="F716" s="213" t="s">
        <v>154</v>
      </c>
      <c r="G716" s="208">
        <v>22065000</v>
      </c>
      <c r="H716" s="211">
        <v>0</v>
      </c>
      <c r="I716" s="224">
        <v>0</v>
      </c>
    </row>
    <row r="717" spans="1:9" ht="15.9" customHeight="1" x14ac:dyDescent="0.25">
      <c r="A717" s="284" t="s">
        <v>888</v>
      </c>
      <c r="B717" s="285"/>
      <c r="C717" s="206" t="s">
        <v>96</v>
      </c>
      <c r="D717" s="206" t="s">
        <v>96</v>
      </c>
      <c r="E717" s="207"/>
      <c r="F717" s="203"/>
      <c r="G717" s="208">
        <v>38566000</v>
      </c>
      <c r="H717" s="209">
        <v>38566000</v>
      </c>
      <c r="I717" s="222">
        <v>38566000</v>
      </c>
    </row>
    <row r="718" spans="1:9" ht="34.5" customHeight="1" x14ac:dyDescent="0.25">
      <c r="A718" s="286" t="s">
        <v>571</v>
      </c>
      <c r="B718" s="287"/>
      <c r="C718" s="206" t="s">
        <v>96</v>
      </c>
      <c r="D718" s="206" t="s">
        <v>96</v>
      </c>
      <c r="E718" s="210" t="s">
        <v>572</v>
      </c>
      <c r="F718" s="206"/>
      <c r="G718" s="208">
        <v>38566000</v>
      </c>
      <c r="H718" s="211">
        <v>38566000</v>
      </c>
      <c r="I718" s="223">
        <v>38566000</v>
      </c>
    </row>
    <row r="719" spans="1:9" x14ac:dyDescent="0.25">
      <c r="A719" s="282" t="s">
        <v>583</v>
      </c>
      <c r="B719" s="283"/>
      <c r="C719" s="206" t="s">
        <v>96</v>
      </c>
      <c r="D719" s="206" t="s">
        <v>96</v>
      </c>
      <c r="E719" s="212" t="s">
        <v>584</v>
      </c>
      <c r="F719" s="213"/>
      <c r="G719" s="208">
        <v>38566000</v>
      </c>
      <c r="H719" s="211">
        <v>38566000</v>
      </c>
      <c r="I719" s="224">
        <v>38566000</v>
      </c>
    </row>
    <row r="720" spans="1:9" ht="57" customHeight="1" x14ac:dyDescent="0.25">
      <c r="A720" s="282" t="s">
        <v>585</v>
      </c>
      <c r="B720" s="283"/>
      <c r="C720" s="206" t="s">
        <v>96</v>
      </c>
      <c r="D720" s="206" t="s">
        <v>96</v>
      </c>
      <c r="E720" s="212" t="s">
        <v>586</v>
      </c>
      <c r="F720" s="214"/>
      <c r="G720" s="208">
        <v>38566000</v>
      </c>
      <c r="H720" s="211">
        <v>38566000</v>
      </c>
      <c r="I720" s="224">
        <v>38566000</v>
      </c>
    </row>
    <row r="721" spans="1:9" ht="23.25" customHeight="1" x14ac:dyDescent="0.25">
      <c r="A721" s="282" t="s">
        <v>587</v>
      </c>
      <c r="B721" s="283"/>
      <c r="C721" s="206" t="s">
        <v>96</v>
      </c>
      <c r="D721" s="206" t="s">
        <v>96</v>
      </c>
      <c r="E721" s="212" t="s">
        <v>588</v>
      </c>
      <c r="F721" s="214"/>
      <c r="G721" s="208">
        <v>2000000</v>
      </c>
      <c r="H721" s="211">
        <v>2000000</v>
      </c>
      <c r="I721" s="224">
        <v>2000000</v>
      </c>
    </row>
    <row r="722" spans="1:9" ht="23.25" customHeight="1" x14ac:dyDescent="0.25">
      <c r="A722" s="282" t="s">
        <v>119</v>
      </c>
      <c r="B722" s="283"/>
      <c r="C722" s="206" t="s">
        <v>96</v>
      </c>
      <c r="D722" s="206" t="s">
        <v>96</v>
      </c>
      <c r="E722" s="212" t="s">
        <v>588</v>
      </c>
      <c r="F722" s="213" t="s">
        <v>118</v>
      </c>
      <c r="G722" s="208">
        <v>2000000</v>
      </c>
      <c r="H722" s="211">
        <v>2000000</v>
      </c>
      <c r="I722" s="224">
        <v>2000000</v>
      </c>
    </row>
    <row r="723" spans="1:9" x14ac:dyDescent="0.25">
      <c r="A723" s="282" t="s">
        <v>72</v>
      </c>
      <c r="B723" s="283"/>
      <c r="C723" s="206" t="s">
        <v>96</v>
      </c>
      <c r="D723" s="206" t="s">
        <v>96</v>
      </c>
      <c r="E723" s="212" t="s">
        <v>588</v>
      </c>
      <c r="F723" s="213" t="s">
        <v>154</v>
      </c>
      <c r="G723" s="208">
        <v>2000000</v>
      </c>
      <c r="H723" s="211">
        <v>2000000</v>
      </c>
      <c r="I723" s="224">
        <v>2000000</v>
      </c>
    </row>
    <row r="724" spans="1:9" ht="23.25" customHeight="1" x14ac:dyDescent="0.25">
      <c r="A724" s="282" t="s">
        <v>889</v>
      </c>
      <c r="B724" s="283"/>
      <c r="C724" s="206" t="s">
        <v>96</v>
      </c>
      <c r="D724" s="206" t="s">
        <v>96</v>
      </c>
      <c r="E724" s="212" t="s">
        <v>890</v>
      </c>
      <c r="F724" s="214"/>
      <c r="G724" s="208">
        <v>36566000</v>
      </c>
      <c r="H724" s="211">
        <v>36566000</v>
      </c>
      <c r="I724" s="224">
        <v>36566000</v>
      </c>
    </row>
    <row r="725" spans="1:9" ht="23.25" customHeight="1" x14ac:dyDescent="0.25">
      <c r="A725" s="282" t="s">
        <v>119</v>
      </c>
      <c r="B725" s="283"/>
      <c r="C725" s="206" t="s">
        <v>96</v>
      </c>
      <c r="D725" s="206" t="s">
        <v>96</v>
      </c>
      <c r="E725" s="212" t="s">
        <v>890</v>
      </c>
      <c r="F725" s="213" t="s">
        <v>118</v>
      </c>
      <c r="G725" s="208">
        <v>36566000</v>
      </c>
      <c r="H725" s="211">
        <v>36566000</v>
      </c>
      <c r="I725" s="224">
        <v>36566000</v>
      </c>
    </row>
    <row r="726" spans="1:9" x14ac:dyDescent="0.25">
      <c r="A726" s="282" t="s">
        <v>72</v>
      </c>
      <c r="B726" s="283"/>
      <c r="C726" s="206" t="s">
        <v>96</v>
      </c>
      <c r="D726" s="206" t="s">
        <v>96</v>
      </c>
      <c r="E726" s="212" t="s">
        <v>890</v>
      </c>
      <c r="F726" s="213" t="s">
        <v>154</v>
      </c>
      <c r="G726" s="208">
        <v>36566000</v>
      </c>
      <c r="H726" s="211">
        <v>36566000</v>
      </c>
      <c r="I726" s="224">
        <v>36566000</v>
      </c>
    </row>
    <row r="727" spans="1:9" ht="15.9" customHeight="1" x14ac:dyDescent="0.25">
      <c r="A727" s="284" t="s">
        <v>270</v>
      </c>
      <c r="B727" s="285"/>
      <c r="C727" s="206" t="s">
        <v>96</v>
      </c>
      <c r="D727" s="206" t="s">
        <v>97</v>
      </c>
      <c r="E727" s="207"/>
      <c r="F727" s="203"/>
      <c r="G727" s="208">
        <v>96421000</v>
      </c>
      <c r="H727" s="209">
        <v>98221000</v>
      </c>
      <c r="I727" s="222">
        <v>98221000</v>
      </c>
    </row>
    <row r="728" spans="1:9" x14ac:dyDescent="0.25">
      <c r="A728" s="286" t="s">
        <v>457</v>
      </c>
      <c r="B728" s="287"/>
      <c r="C728" s="206" t="s">
        <v>96</v>
      </c>
      <c r="D728" s="206" t="s">
        <v>97</v>
      </c>
      <c r="E728" s="210" t="s">
        <v>458</v>
      </c>
      <c r="F728" s="206"/>
      <c r="G728" s="208">
        <v>67267000</v>
      </c>
      <c r="H728" s="211">
        <v>69067000</v>
      </c>
      <c r="I728" s="223">
        <v>69067000</v>
      </c>
    </row>
    <row r="729" spans="1:9" x14ac:dyDescent="0.25">
      <c r="A729" s="282" t="s">
        <v>891</v>
      </c>
      <c r="B729" s="283"/>
      <c r="C729" s="206" t="s">
        <v>96</v>
      </c>
      <c r="D729" s="206" t="s">
        <v>97</v>
      </c>
      <c r="E729" s="212" t="s">
        <v>892</v>
      </c>
      <c r="F729" s="213"/>
      <c r="G729" s="208">
        <v>67267000</v>
      </c>
      <c r="H729" s="211">
        <v>69067000</v>
      </c>
      <c r="I729" s="224">
        <v>69067000</v>
      </c>
    </row>
    <row r="730" spans="1:9" ht="23.25" customHeight="1" x14ac:dyDescent="0.25">
      <c r="A730" s="282" t="s">
        <v>203</v>
      </c>
      <c r="B730" s="283"/>
      <c r="C730" s="206" t="s">
        <v>96</v>
      </c>
      <c r="D730" s="206" t="s">
        <v>97</v>
      </c>
      <c r="E730" s="212" t="s">
        <v>893</v>
      </c>
      <c r="F730" s="214"/>
      <c r="G730" s="208">
        <v>67267000</v>
      </c>
      <c r="H730" s="211">
        <v>69067000</v>
      </c>
      <c r="I730" s="224">
        <v>69067000</v>
      </c>
    </row>
    <row r="731" spans="1:9" ht="23.25" customHeight="1" x14ac:dyDescent="0.25">
      <c r="A731" s="282" t="s">
        <v>56</v>
      </c>
      <c r="B731" s="283"/>
      <c r="C731" s="206" t="s">
        <v>96</v>
      </c>
      <c r="D731" s="206" t="s">
        <v>97</v>
      </c>
      <c r="E731" s="212" t="s">
        <v>894</v>
      </c>
      <c r="F731" s="214"/>
      <c r="G731" s="208">
        <v>41711000</v>
      </c>
      <c r="H731" s="211">
        <v>41711000</v>
      </c>
      <c r="I731" s="224">
        <v>41711000</v>
      </c>
    </row>
    <row r="732" spans="1:9" ht="45.75" customHeight="1" x14ac:dyDescent="0.25">
      <c r="A732" s="282" t="s">
        <v>441</v>
      </c>
      <c r="B732" s="283"/>
      <c r="C732" s="206" t="s">
        <v>96</v>
      </c>
      <c r="D732" s="206" t="s">
        <v>97</v>
      </c>
      <c r="E732" s="212" t="s">
        <v>894</v>
      </c>
      <c r="F732" s="213" t="s">
        <v>258</v>
      </c>
      <c r="G732" s="208">
        <v>37120000</v>
      </c>
      <c r="H732" s="211">
        <v>37120000</v>
      </c>
      <c r="I732" s="224">
        <v>37120000</v>
      </c>
    </row>
    <row r="733" spans="1:9" ht="23.25" customHeight="1" x14ac:dyDescent="0.25">
      <c r="A733" s="282" t="s">
        <v>125</v>
      </c>
      <c r="B733" s="283"/>
      <c r="C733" s="206" t="s">
        <v>96</v>
      </c>
      <c r="D733" s="206" t="s">
        <v>97</v>
      </c>
      <c r="E733" s="212" t="s">
        <v>894</v>
      </c>
      <c r="F733" s="213" t="s">
        <v>38</v>
      </c>
      <c r="G733" s="208">
        <v>37120000</v>
      </c>
      <c r="H733" s="211">
        <v>37120000</v>
      </c>
      <c r="I733" s="224">
        <v>37120000</v>
      </c>
    </row>
    <row r="734" spans="1:9" ht="23.25" customHeight="1" x14ac:dyDescent="0.25">
      <c r="A734" s="282" t="s">
        <v>383</v>
      </c>
      <c r="B734" s="283"/>
      <c r="C734" s="206" t="s">
        <v>96</v>
      </c>
      <c r="D734" s="206" t="s">
        <v>97</v>
      </c>
      <c r="E734" s="212" t="s">
        <v>894</v>
      </c>
      <c r="F734" s="213" t="s">
        <v>130</v>
      </c>
      <c r="G734" s="208">
        <v>4546000</v>
      </c>
      <c r="H734" s="211">
        <v>4546000</v>
      </c>
      <c r="I734" s="224">
        <v>4546000</v>
      </c>
    </row>
    <row r="735" spans="1:9" ht="23.25" customHeight="1" x14ac:dyDescent="0.25">
      <c r="A735" s="282" t="s">
        <v>249</v>
      </c>
      <c r="B735" s="283"/>
      <c r="C735" s="206" t="s">
        <v>96</v>
      </c>
      <c r="D735" s="206" t="s">
        <v>97</v>
      </c>
      <c r="E735" s="212" t="s">
        <v>894</v>
      </c>
      <c r="F735" s="213" t="s">
        <v>91</v>
      </c>
      <c r="G735" s="208">
        <v>4546000</v>
      </c>
      <c r="H735" s="211">
        <v>4546000</v>
      </c>
      <c r="I735" s="224">
        <v>4546000</v>
      </c>
    </row>
    <row r="736" spans="1:9" x14ac:dyDescent="0.25">
      <c r="A736" s="282" t="s">
        <v>266</v>
      </c>
      <c r="B736" s="283"/>
      <c r="C736" s="206" t="s">
        <v>96</v>
      </c>
      <c r="D736" s="206" t="s">
        <v>97</v>
      </c>
      <c r="E736" s="212" t="s">
        <v>894</v>
      </c>
      <c r="F736" s="213" t="s">
        <v>267</v>
      </c>
      <c r="G736" s="208">
        <v>45000</v>
      </c>
      <c r="H736" s="211">
        <v>45000</v>
      </c>
      <c r="I736" s="224">
        <v>45000</v>
      </c>
    </row>
    <row r="737" spans="1:9" x14ac:dyDescent="0.25">
      <c r="A737" s="282" t="s">
        <v>107</v>
      </c>
      <c r="B737" s="283"/>
      <c r="C737" s="206" t="s">
        <v>96</v>
      </c>
      <c r="D737" s="206" t="s">
        <v>97</v>
      </c>
      <c r="E737" s="212" t="s">
        <v>894</v>
      </c>
      <c r="F737" s="213" t="s">
        <v>108</v>
      </c>
      <c r="G737" s="208">
        <v>45000</v>
      </c>
      <c r="H737" s="211">
        <v>45000</v>
      </c>
      <c r="I737" s="224">
        <v>45000</v>
      </c>
    </row>
    <row r="738" spans="1:9" x14ac:dyDescent="0.25">
      <c r="A738" s="282" t="s">
        <v>895</v>
      </c>
      <c r="B738" s="283"/>
      <c r="C738" s="206" t="s">
        <v>96</v>
      </c>
      <c r="D738" s="206" t="s">
        <v>97</v>
      </c>
      <c r="E738" s="212" t="s">
        <v>896</v>
      </c>
      <c r="F738" s="214"/>
      <c r="G738" s="208">
        <v>25556000</v>
      </c>
      <c r="H738" s="211">
        <v>27356000</v>
      </c>
      <c r="I738" s="224">
        <v>27356000</v>
      </c>
    </row>
    <row r="739" spans="1:9" ht="45.75" customHeight="1" x14ac:dyDescent="0.25">
      <c r="A739" s="282" t="s">
        <v>441</v>
      </c>
      <c r="B739" s="283"/>
      <c r="C739" s="206" t="s">
        <v>96</v>
      </c>
      <c r="D739" s="206" t="s">
        <v>97</v>
      </c>
      <c r="E739" s="212" t="s">
        <v>896</v>
      </c>
      <c r="F739" s="213" t="s">
        <v>258</v>
      </c>
      <c r="G739" s="208">
        <v>15278000</v>
      </c>
      <c r="H739" s="211">
        <v>15278000</v>
      </c>
      <c r="I739" s="224">
        <v>15278000</v>
      </c>
    </row>
    <row r="740" spans="1:9" x14ac:dyDescent="0.25">
      <c r="A740" s="282" t="s">
        <v>331</v>
      </c>
      <c r="B740" s="283"/>
      <c r="C740" s="206" t="s">
        <v>96</v>
      </c>
      <c r="D740" s="206" t="s">
        <v>97</v>
      </c>
      <c r="E740" s="212" t="s">
        <v>896</v>
      </c>
      <c r="F740" s="213" t="s">
        <v>332</v>
      </c>
      <c r="G740" s="208">
        <v>15278000</v>
      </c>
      <c r="H740" s="211">
        <v>15278000</v>
      </c>
      <c r="I740" s="224">
        <v>15278000</v>
      </c>
    </row>
    <row r="741" spans="1:9" ht="23.25" customHeight="1" x14ac:dyDescent="0.25">
      <c r="A741" s="282" t="s">
        <v>383</v>
      </c>
      <c r="B741" s="283"/>
      <c r="C741" s="206" t="s">
        <v>96</v>
      </c>
      <c r="D741" s="206" t="s">
        <v>97</v>
      </c>
      <c r="E741" s="212" t="s">
        <v>896</v>
      </c>
      <c r="F741" s="213" t="s">
        <v>130</v>
      </c>
      <c r="G741" s="208">
        <v>10278000</v>
      </c>
      <c r="H741" s="211">
        <v>12078000</v>
      </c>
      <c r="I741" s="224">
        <v>12078000</v>
      </c>
    </row>
    <row r="742" spans="1:9" ht="23.25" customHeight="1" x14ac:dyDescent="0.25">
      <c r="A742" s="282" t="s">
        <v>249</v>
      </c>
      <c r="B742" s="283"/>
      <c r="C742" s="206" t="s">
        <v>96</v>
      </c>
      <c r="D742" s="206" t="s">
        <v>97</v>
      </c>
      <c r="E742" s="212" t="s">
        <v>896</v>
      </c>
      <c r="F742" s="213" t="s">
        <v>91</v>
      </c>
      <c r="G742" s="208">
        <v>10278000</v>
      </c>
      <c r="H742" s="211">
        <v>12078000</v>
      </c>
      <c r="I742" s="224">
        <v>12078000</v>
      </c>
    </row>
    <row r="743" spans="1:9" x14ac:dyDescent="0.25">
      <c r="A743" s="286" t="s">
        <v>464</v>
      </c>
      <c r="B743" s="287"/>
      <c r="C743" s="206" t="s">
        <v>96</v>
      </c>
      <c r="D743" s="206" t="s">
        <v>97</v>
      </c>
      <c r="E743" s="210" t="s">
        <v>465</v>
      </c>
      <c r="F743" s="206"/>
      <c r="G743" s="208">
        <v>29154000</v>
      </c>
      <c r="H743" s="211">
        <v>29154000</v>
      </c>
      <c r="I743" s="223">
        <v>29154000</v>
      </c>
    </row>
    <row r="744" spans="1:9" ht="23.25" customHeight="1" x14ac:dyDescent="0.25">
      <c r="A744" s="282" t="s">
        <v>897</v>
      </c>
      <c r="B744" s="283"/>
      <c r="C744" s="206" t="s">
        <v>96</v>
      </c>
      <c r="D744" s="206" t="s">
        <v>97</v>
      </c>
      <c r="E744" s="212" t="s">
        <v>898</v>
      </c>
      <c r="F744" s="213"/>
      <c r="G744" s="208">
        <v>29154000</v>
      </c>
      <c r="H744" s="211">
        <v>29154000</v>
      </c>
      <c r="I744" s="224">
        <v>29154000</v>
      </c>
    </row>
    <row r="745" spans="1:9" ht="34.5" customHeight="1" x14ac:dyDescent="0.25">
      <c r="A745" s="282" t="s">
        <v>899</v>
      </c>
      <c r="B745" s="283"/>
      <c r="C745" s="206" t="s">
        <v>96</v>
      </c>
      <c r="D745" s="206" t="s">
        <v>97</v>
      </c>
      <c r="E745" s="212" t="s">
        <v>900</v>
      </c>
      <c r="F745" s="214"/>
      <c r="G745" s="208">
        <v>29154000</v>
      </c>
      <c r="H745" s="211">
        <v>29154000</v>
      </c>
      <c r="I745" s="224">
        <v>29154000</v>
      </c>
    </row>
    <row r="746" spans="1:9" ht="23.25" customHeight="1" x14ac:dyDescent="0.25">
      <c r="A746" s="282" t="s">
        <v>385</v>
      </c>
      <c r="B746" s="283"/>
      <c r="C746" s="206" t="s">
        <v>96</v>
      </c>
      <c r="D746" s="206" t="s">
        <v>97</v>
      </c>
      <c r="E746" s="212" t="s">
        <v>901</v>
      </c>
      <c r="F746" s="214"/>
      <c r="G746" s="208">
        <v>29154000</v>
      </c>
      <c r="H746" s="211">
        <v>29154000</v>
      </c>
      <c r="I746" s="224">
        <v>29154000</v>
      </c>
    </row>
    <row r="747" spans="1:9" x14ac:dyDescent="0.25">
      <c r="A747" s="282" t="s">
        <v>131</v>
      </c>
      <c r="B747" s="283"/>
      <c r="C747" s="206" t="s">
        <v>96</v>
      </c>
      <c r="D747" s="206" t="s">
        <v>97</v>
      </c>
      <c r="E747" s="212" t="s">
        <v>901</v>
      </c>
      <c r="F747" s="213" t="s">
        <v>132</v>
      </c>
      <c r="G747" s="208">
        <v>9154000</v>
      </c>
      <c r="H747" s="211">
        <v>9154000</v>
      </c>
      <c r="I747" s="224">
        <v>9154000</v>
      </c>
    </row>
    <row r="748" spans="1:9" ht="23.25" customHeight="1" x14ac:dyDescent="0.25">
      <c r="A748" s="282" t="s">
        <v>49</v>
      </c>
      <c r="B748" s="283"/>
      <c r="C748" s="206" t="s">
        <v>96</v>
      </c>
      <c r="D748" s="206" t="s">
        <v>97</v>
      </c>
      <c r="E748" s="212" t="s">
        <v>901</v>
      </c>
      <c r="F748" s="213" t="s">
        <v>77</v>
      </c>
      <c r="G748" s="208">
        <v>9154000</v>
      </c>
      <c r="H748" s="211">
        <v>9154000</v>
      </c>
      <c r="I748" s="224">
        <v>9154000</v>
      </c>
    </row>
    <row r="749" spans="1:9" ht="23.25" customHeight="1" x14ac:dyDescent="0.25">
      <c r="A749" s="282" t="s">
        <v>119</v>
      </c>
      <c r="B749" s="283"/>
      <c r="C749" s="206" t="s">
        <v>96</v>
      </c>
      <c r="D749" s="206" t="s">
        <v>97</v>
      </c>
      <c r="E749" s="212" t="s">
        <v>901</v>
      </c>
      <c r="F749" s="213" t="s">
        <v>118</v>
      </c>
      <c r="G749" s="208">
        <v>20000000</v>
      </c>
      <c r="H749" s="211">
        <v>20000000</v>
      </c>
      <c r="I749" s="224">
        <v>20000000</v>
      </c>
    </row>
    <row r="750" spans="1:9" x14ac:dyDescent="0.25">
      <c r="A750" s="282" t="s">
        <v>72</v>
      </c>
      <c r="B750" s="283"/>
      <c r="C750" s="206" t="s">
        <v>96</v>
      </c>
      <c r="D750" s="206" t="s">
        <v>97</v>
      </c>
      <c r="E750" s="212" t="s">
        <v>901</v>
      </c>
      <c r="F750" s="213" t="s">
        <v>154</v>
      </c>
      <c r="G750" s="208">
        <v>20000000</v>
      </c>
      <c r="H750" s="211">
        <v>20000000</v>
      </c>
      <c r="I750" s="224">
        <v>20000000</v>
      </c>
    </row>
    <row r="751" spans="1:9" ht="15.9" customHeight="1" x14ac:dyDescent="0.25">
      <c r="A751" s="288" t="s">
        <v>902</v>
      </c>
      <c r="B751" s="289"/>
      <c r="C751" s="203" t="s">
        <v>335</v>
      </c>
      <c r="D751" s="203"/>
      <c r="E751" s="207"/>
      <c r="F751" s="203"/>
      <c r="G751" s="215">
        <v>667102100</v>
      </c>
      <c r="H751" s="216">
        <v>659432920</v>
      </c>
      <c r="I751" s="225">
        <v>476724200</v>
      </c>
    </row>
    <row r="752" spans="1:9" ht="15.9" customHeight="1" x14ac:dyDescent="0.25">
      <c r="A752" s="284" t="s">
        <v>81</v>
      </c>
      <c r="B752" s="285"/>
      <c r="C752" s="206" t="s">
        <v>335</v>
      </c>
      <c r="D752" s="206" t="s">
        <v>320</v>
      </c>
      <c r="E752" s="207"/>
      <c r="F752" s="203"/>
      <c r="G752" s="208">
        <v>640275100</v>
      </c>
      <c r="H752" s="209">
        <v>632605920</v>
      </c>
      <c r="I752" s="222">
        <v>449897200</v>
      </c>
    </row>
    <row r="753" spans="1:9" x14ac:dyDescent="0.25">
      <c r="A753" s="286" t="s">
        <v>449</v>
      </c>
      <c r="B753" s="287"/>
      <c r="C753" s="206" t="s">
        <v>335</v>
      </c>
      <c r="D753" s="206" t="s">
        <v>320</v>
      </c>
      <c r="E753" s="210" t="s">
        <v>450</v>
      </c>
      <c r="F753" s="206"/>
      <c r="G753" s="208">
        <v>638145100</v>
      </c>
      <c r="H753" s="211">
        <v>632605920</v>
      </c>
      <c r="I753" s="223">
        <v>449897200</v>
      </c>
    </row>
    <row r="754" spans="1:9" ht="23.25" customHeight="1" x14ac:dyDescent="0.25">
      <c r="A754" s="282" t="s">
        <v>903</v>
      </c>
      <c r="B754" s="283"/>
      <c r="C754" s="206" t="s">
        <v>335</v>
      </c>
      <c r="D754" s="206" t="s">
        <v>320</v>
      </c>
      <c r="E754" s="212" t="s">
        <v>904</v>
      </c>
      <c r="F754" s="213"/>
      <c r="G754" s="208">
        <v>7064600</v>
      </c>
      <c r="H754" s="211">
        <v>7064600</v>
      </c>
      <c r="I754" s="224">
        <v>7064600</v>
      </c>
    </row>
    <row r="755" spans="1:9" ht="23.25" customHeight="1" x14ac:dyDescent="0.25">
      <c r="A755" s="282" t="s">
        <v>905</v>
      </c>
      <c r="B755" s="283"/>
      <c r="C755" s="206" t="s">
        <v>335</v>
      </c>
      <c r="D755" s="206" t="s">
        <v>320</v>
      </c>
      <c r="E755" s="212" t="s">
        <v>906</v>
      </c>
      <c r="F755" s="214"/>
      <c r="G755" s="208">
        <v>7064600</v>
      </c>
      <c r="H755" s="211">
        <v>7064600</v>
      </c>
      <c r="I755" s="224">
        <v>7064600</v>
      </c>
    </row>
    <row r="756" spans="1:9" ht="23.25" customHeight="1" x14ac:dyDescent="0.25">
      <c r="A756" s="282" t="s">
        <v>907</v>
      </c>
      <c r="B756" s="283"/>
      <c r="C756" s="206" t="s">
        <v>335</v>
      </c>
      <c r="D756" s="206" t="s">
        <v>320</v>
      </c>
      <c r="E756" s="212" t="s">
        <v>908</v>
      </c>
      <c r="F756" s="214"/>
      <c r="G756" s="208">
        <v>7064600</v>
      </c>
      <c r="H756" s="211">
        <v>7064600</v>
      </c>
      <c r="I756" s="224">
        <v>7064600</v>
      </c>
    </row>
    <row r="757" spans="1:9" ht="23.25" customHeight="1" x14ac:dyDescent="0.25">
      <c r="A757" s="282" t="s">
        <v>119</v>
      </c>
      <c r="B757" s="283"/>
      <c r="C757" s="206" t="s">
        <v>335</v>
      </c>
      <c r="D757" s="206" t="s">
        <v>320</v>
      </c>
      <c r="E757" s="212" t="s">
        <v>908</v>
      </c>
      <c r="F757" s="213" t="s">
        <v>118</v>
      </c>
      <c r="G757" s="208">
        <v>7064600</v>
      </c>
      <c r="H757" s="211">
        <v>7064600</v>
      </c>
      <c r="I757" s="224">
        <v>7064600</v>
      </c>
    </row>
    <row r="758" spans="1:9" x14ac:dyDescent="0.25">
      <c r="A758" s="282" t="s">
        <v>72</v>
      </c>
      <c r="B758" s="283"/>
      <c r="C758" s="206" t="s">
        <v>335</v>
      </c>
      <c r="D758" s="206" t="s">
        <v>320</v>
      </c>
      <c r="E758" s="212" t="s">
        <v>908</v>
      </c>
      <c r="F758" s="213" t="s">
        <v>154</v>
      </c>
      <c r="G758" s="208">
        <v>7064600</v>
      </c>
      <c r="H758" s="211">
        <v>7064600</v>
      </c>
      <c r="I758" s="224">
        <v>7064600</v>
      </c>
    </row>
    <row r="759" spans="1:9" x14ac:dyDescent="0.25">
      <c r="A759" s="282" t="s">
        <v>909</v>
      </c>
      <c r="B759" s="283"/>
      <c r="C759" s="206" t="s">
        <v>335</v>
      </c>
      <c r="D759" s="206" t="s">
        <v>320</v>
      </c>
      <c r="E759" s="212" t="s">
        <v>910</v>
      </c>
      <c r="F759" s="213"/>
      <c r="G759" s="208">
        <v>65536000</v>
      </c>
      <c r="H759" s="211">
        <v>65536000</v>
      </c>
      <c r="I759" s="224">
        <v>65536000</v>
      </c>
    </row>
    <row r="760" spans="1:9" ht="34.5" customHeight="1" x14ac:dyDescent="0.25">
      <c r="A760" s="282" t="s">
        <v>911</v>
      </c>
      <c r="B760" s="283"/>
      <c r="C760" s="206" t="s">
        <v>335</v>
      </c>
      <c r="D760" s="206" t="s">
        <v>320</v>
      </c>
      <c r="E760" s="212" t="s">
        <v>912</v>
      </c>
      <c r="F760" s="214"/>
      <c r="G760" s="208">
        <v>65536000</v>
      </c>
      <c r="H760" s="211">
        <v>65536000</v>
      </c>
      <c r="I760" s="224">
        <v>65536000</v>
      </c>
    </row>
    <row r="761" spans="1:9" ht="23.25" customHeight="1" x14ac:dyDescent="0.25">
      <c r="A761" s="282" t="s">
        <v>913</v>
      </c>
      <c r="B761" s="283"/>
      <c r="C761" s="206" t="s">
        <v>335</v>
      </c>
      <c r="D761" s="206" t="s">
        <v>320</v>
      </c>
      <c r="E761" s="212" t="s">
        <v>914</v>
      </c>
      <c r="F761" s="214"/>
      <c r="G761" s="208">
        <v>65536000</v>
      </c>
      <c r="H761" s="211">
        <v>65536000</v>
      </c>
      <c r="I761" s="224">
        <v>65536000</v>
      </c>
    </row>
    <row r="762" spans="1:9" ht="23.25" customHeight="1" x14ac:dyDescent="0.25">
      <c r="A762" s="282" t="s">
        <v>119</v>
      </c>
      <c r="B762" s="283"/>
      <c r="C762" s="206" t="s">
        <v>335</v>
      </c>
      <c r="D762" s="206" t="s">
        <v>320</v>
      </c>
      <c r="E762" s="212" t="s">
        <v>914</v>
      </c>
      <c r="F762" s="213" t="s">
        <v>118</v>
      </c>
      <c r="G762" s="208">
        <v>65536000</v>
      </c>
      <c r="H762" s="211">
        <v>65536000</v>
      </c>
      <c r="I762" s="224">
        <v>65536000</v>
      </c>
    </row>
    <row r="763" spans="1:9" x14ac:dyDescent="0.25">
      <c r="A763" s="282" t="s">
        <v>72</v>
      </c>
      <c r="B763" s="283"/>
      <c r="C763" s="206" t="s">
        <v>335</v>
      </c>
      <c r="D763" s="206" t="s">
        <v>320</v>
      </c>
      <c r="E763" s="212" t="s">
        <v>914</v>
      </c>
      <c r="F763" s="213" t="s">
        <v>154</v>
      </c>
      <c r="G763" s="208">
        <v>65536000</v>
      </c>
      <c r="H763" s="211">
        <v>65536000</v>
      </c>
      <c r="I763" s="224">
        <v>65536000</v>
      </c>
    </row>
    <row r="764" spans="1:9" ht="34.5" customHeight="1" x14ac:dyDescent="0.25">
      <c r="A764" s="282" t="s">
        <v>1211</v>
      </c>
      <c r="B764" s="283"/>
      <c r="C764" s="206" t="s">
        <v>335</v>
      </c>
      <c r="D764" s="206" t="s">
        <v>320</v>
      </c>
      <c r="E764" s="212" t="s">
        <v>1212</v>
      </c>
      <c r="F764" s="213"/>
      <c r="G764" s="208">
        <v>329566600</v>
      </c>
      <c r="H764" s="211">
        <v>321566600</v>
      </c>
      <c r="I764" s="224">
        <v>321566600</v>
      </c>
    </row>
    <row r="765" spans="1:9" ht="23.25" customHeight="1" x14ac:dyDescent="0.25">
      <c r="A765" s="282" t="s">
        <v>1251</v>
      </c>
      <c r="B765" s="283"/>
      <c r="C765" s="206" t="s">
        <v>335</v>
      </c>
      <c r="D765" s="206" t="s">
        <v>320</v>
      </c>
      <c r="E765" s="212" t="s">
        <v>1213</v>
      </c>
      <c r="F765" s="214"/>
      <c r="G765" s="208">
        <v>329566600</v>
      </c>
      <c r="H765" s="211">
        <v>321566600</v>
      </c>
      <c r="I765" s="224">
        <v>321566600</v>
      </c>
    </row>
    <row r="766" spans="1:9" x14ac:dyDescent="0.25">
      <c r="A766" s="282" t="s">
        <v>926</v>
      </c>
      <c r="B766" s="283"/>
      <c r="C766" s="206" t="s">
        <v>335</v>
      </c>
      <c r="D766" s="206" t="s">
        <v>320</v>
      </c>
      <c r="E766" s="212" t="s">
        <v>1214</v>
      </c>
      <c r="F766" s="214"/>
      <c r="G766" s="208">
        <v>23000000</v>
      </c>
      <c r="H766" s="211">
        <v>15000000</v>
      </c>
      <c r="I766" s="224">
        <v>15000000</v>
      </c>
    </row>
    <row r="767" spans="1:9" ht="23.25" customHeight="1" x14ac:dyDescent="0.25">
      <c r="A767" s="282" t="s">
        <v>119</v>
      </c>
      <c r="B767" s="283"/>
      <c r="C767" s="206" t="s">
        <v>335</v>
      </c>
      <c r="D767" s="206" t="s">
        <v>320</v>
      </c>
      <c r="E767" s="212" t="s">
        <v>1214</v>
      </c>
      <c r="F767" s="213" t="s">
        <v>118</v>
      </c>
      <c r="G767" s="208">
        <v>23000000</v>
      </c>
      <c r="H767" s="211">
        <v>15000000</v>
      </c>
      <c r="I767" s="224">
        <v>15000000</v>
      </c>
    </row>
    <row r="768" spans="1:9" x14ac:dyDescent="0.25">
      <c r="A768" s="282" t="s">
        <v>72</v>
      </c>
      <c r="B768" s="283"/>
      <c r="C768" s="206" t="s">
        <v>335</v>
      </c>
      <c r="D768" s="206" t="s">
        <v>320</v>
      </c>
      <c r="E768" s="212" t="s">
        <v>1214</v>
      </c>
      <c r="F768" s="213" t="s">
        <v>154</v>
      </c>
      <c r="G768" s="208">
        <v>23000000</v>
      </c>
      <c r="H768" s="211">
        <v>15000000</v>
      </c>
      <c r="I768" s="224">
        <v>15000000</v>
      </c>
    </row>
    <row r="769" spans="1:9" ht="34.5" customHeight="1" x14ac:dyDescent="0.25">
      <c r="A769" s="282" t="s">
        <v>918</v>
      </c>
      <c r="B769" s="283"/>
      <c r="C769" s="206" t="s">
        <v>335</v>
      </c>
      <c r="D769" s="206" t="s">
        <v>320</v>
      </c>
      <c r="E769" s="212" t="s">
        <v>1215</v>
      </c>
      <c r="F769" s="214"/>
      <c r="G769" s="208">
        <v>306566600</v>
      </c>
      <c r="H769" s="211">
        <v>306566600</v>
      </c>
      <c r="I769" s="224">
        <v>306566600</v>
      </c>
    </row>
    <row r="770" spans="1:9" ht="23.25" customHeight="1" x14ac:dyDescent="0.25">
      <c r="A770" s="282" t="s">
        <v>119</v>
      </c>
      <c r="B770" s="283"/>
      <c r="C770" s="206" t="s">
        <v>335</v>
      </c>
      <c r="D770" s="206" t="s">
        <v>320</v>
      </c>
      <c r="E770" s="212" t="s">
        <v>1215</v>
      </c>
      <c r="F770" s="213" t="s">
        <v>118</v>
      </c>
      <c r="G770" s="208">
        <v>306566600</v>
      </c>
      <c r="H770" s="211">
        <v>306566600</v>
      </c>
      <c r="I770" s="224">
        <v>306566600</v>
      </c>
    </row>
    <row r="771" spans="1:9" x14ac:dyDescent="0.25">
      <c r="A771" s="282" t="s">
        <v>72</v>
      </c>
      <c r="B771" s="283"/>
      <c r="C771" s="206" t="s">
        <v>335</v>
      </c>
      <c r="D771" s="206" t="s">
        <v>320</v>
      </c>
      <c r="E771" s="212" t="s">
        <v>1215</v>
      </c>
      <c r="F771" s="213" t="s">
        <v>154</v>
      </c>
      <c r="G771" s="208">
        <v>306566600</v>
      </c>
      <c r="H771" s="211">
        <v>306566600</v>
      </c>
      <c r="I771" s="224">
        <v>306566600</v>
      </c>
    </row>
    <row r="772" spans="1:9" ht="34.5" customHeight="1" x14ac:dyDescent="0.25">
      <c r="A772" s="282" t="s">
        <v>915</v>
      </c>
      <c r="B772" s="283"/>
      <c r="C772" s="206" t="s">
        <v>335</v>
      </c>
      <c r="D772" s="206" t="s">
        <v>320</v>
      </c>
      <c r="E772" s="212" t="s">
        <v>916</v>
      </c>
      <c r="F772" s="213"/>
      <c r="G772" s="208">
        <v>187247900</v>
      </c>
      <c r="H772" s="211">
        <v>189708720</v>
      </c>
      <c r="I772" s="224">
        <v>7000000</v>
      </c>
    </row>
    <row r="773" spans="1:9" x14ac:dyDescent="0.25">
      <c r="A773" s="282" t="s">
        <v>414</v>
      </c>
      <c r="B773" s="283"/>
      <c r="C773" s="206" t="s">
        <v>335</v>
      </c>
      <c r="D773" s="206" t="s">
        <v>320</v>
      </c>
      <c r="E773" s="212" t="s">
        <v>917</v>
      </c>
      <c r="F773" s="214"/>
      <c r="G773" s="208">
        <v>187247900</v>
      </c>
      <c r="H773" s="211">
        <v>189708720</v>
      </c>
      <c r="I773" s="224">
        <v>7000000</v>
      </c>
    </row>
    <row r="774" spans="1:9" ht="45.75" customHeight="1" x14ac:dyDescent="0.25">
      <c r="A774" s="282" t="s">
        <v>919</v>
      </c>
      <c r="B774" s="283"/>
      <c r="C774" s="206" t="s">
        <v>335</v>
      </c>
      <c r="D774" s="206" t="s">
        <v>320</v>
      </c>
      <c r="E774" s="212" t="s">
        <v>920</v>
      </c>
      <c r="F774" s="214"/>
      <c r="G774" s="208">
        <v>0</v>
      </c>
      <c r="H774" s="211">
        <v>0</v>
      </c>
      <c r="I774" s="224">
        <v>7000000</v>
      </c>
    </row>
    <row r="775" spans="1:9" ht="23.25" customHeight="1" x14ac:dyDescent="0.25">
      <c r="A775" s="282" t="s">
        <v>119</v>
      </c>
      <c r="B775" s="283"/>
      <c r="C775" s="206" t="s">
        <v>335</v>
      </c>
      <c r="D775" s="206" t="s">
        <v>320</v>
      </c>
      <c r="E775" s="212" t="s">
        <v>920</v>
      </c>
      <c r="F775" s="213" t="s">
        <v>118</v>
      </c>
      <c r="G775" s="208">
        <v>0</v>
      </c>
      <c r="H775" s="211">
        <v>0</v>
      </c>
      <c r="I775" s="224">
        <v>7000000</v>
      </c>
    </row>
    <row r="776" spans="1:9" x14ac:dyDescent="0.25">
      <c r="A776" s="282" t="s">
        <v>72</v>
      </c>
      <c r="B776" s="283"/>
      <c r="C776" s="206" t="s">
        <v>335</v>
      </c>
      <c r="D776" s="206" t="s">
        <v>320</v>
      </c>
      <c r="E776" s="212" t="s">
        <v>920</v>
      </c>
      <c r="F776" s="213" t="s">
        <v>154</v>
      </c>
      <c r="G776" s="208">
        <v>0</v>
      </c>
      <c r="H776" s="211">
        <v>0</v>
      </c>
      <c r="I776" s="224">
        <v>7000000</v>
      </c>
    </row>
    <row r="777" spans="1:9" ht="57" customHeight="1" x14ac:dyDescent="0.25">
      <c r="A777" s="282" t="s">
        <v>1252</v>
      </c>
      <c r="B777" s="283"/>
      <c r="C777" s="206" t="s">
        <v>335</v>
      </c>
      <c r="D777" s="206" t="s">
        <v>320</v>
      </c>
      <c r="E777" s="212" t="s">
        <v>921</v>
      </c>
      <c r="F777" s="214"/>
      <c r="G777" s="208">
        <v>1988000</v>
      </c>
      <c r="H777" s="211">
        <v>0</v>
      </c>
      <c r="I777" s="224">
        <v>0</v>
      </c>
    </row>
    <row r="778" spans="1:9" ht="23.25" customHeight="1" x14ac:dyDescent="0.25">
      <c r="A778" s="282" t="s">
        <v>383</v>
      </c>
      <c r="B778" s="283"/>
      <c r="C778" s="206" t="s">
        <v>335</v>
      </c>
      <c r="D778" s="206" t="s">
        <v>320</v>
      </c>
      <c r="E778" s="212" t="s">
        <v>921</v>
      </c>
      <c r="F778" s="213" t="s">
        <v>130</v>
      </c>
      <c r="G778" s="208">
        <v>1988000</v>
      </c>
      <c r="H778" s="211">
        <v>0</v>
      </c>
      <c r="I778" s="224">
        <v>0</v>
      </c>
    </row>
    <row r="779" spans="1:9" ht="23.25" customHeight="1" x14ac:dyDescent="0.25">
      <c r="A779" s="282" t="s">
        <v>249</v>
      </c>
      <c r="B779" s="283"/>
      <c r="C779" s="206" t="s">
        <v>335</v>
      </c>
      <c r="D779" s="206" t="s">
        <v>320</v>
      </c>
      <c r="E779" s="212" t="s">
        <v>921</v>
      </c>
      <c r="F779" s="213" t="s">
        <v>91</v>
      </c>
      <c r="G779" s="208">
        <v>1988000</v>
      </c>
      <c r="H779" s="211">
        <v>0</v>
      </c>
      <c r="I779" s="224">
        <v>0</v>
      </c>
    </row>
    <row r="780" spans="1:9" ht="45.75" customHeight="1" x14ac:dyDescent="0.25">
      <c r="A780" s="282" t="s">
        <v>1253</v>
      </c>
      <c r="B780" s="283"/>
      <c r="C780" s="206" t="s">
        <v>335</v>
      </c>
      <c r="D780" s="206" t="s">
        <v>320</v>
      </c>
      <c r="E780" s="212" t="s">
        <v>922</v>
      </c>
      <c r="F780" s="214"/>
      <c r="G780" s="208">
        <v>185259900</v>
      </c>
      <c r="H780" s="211">
        <v>189708720</v>
      </c>
      <c r="I780" s="224">
        <v>0</v>
      </c>
    </row>
    <row r="781" spans="1:9" ht="23.25" customHeight="1" x14ac:dyDescent="0.25">
      <c r="A781" s="282" t="s">
        <v>383</v>
      </c>
      <c r="B781" s="283"/>
      <c r="C781" s="206" t="s">
        <v>335</v>
      </c>
      <c r="D781" s="206" t="s">
        <v>320</v>
      </c>
      <c r="E781" s="212" t="s">
        <v>922</v>
      </c>
      <c r="F781" s="213" t="s">
        <v>130</v>
      </c>
      <c r="G781" s="208">
        <v>185259900</v>
      </c>
      <c r="H781" s="211">
        <v>189708720</v>
      </c>
      <c r="I781" s="224">
        <v>0</v>
      </c>
    </row>
    <row r="782" spans="1:9" ht="23.25" customHeight="1" x14ac:dyDescent="0.25">
      <c r="A782" s="282" t="s">
        <v>249</v>
      </c>
      <c r="B782" s="283"/>
      <c r="C782" s="206" t="s">
        <v>335</v>
      </c>
      <c r="D782" s="206" t="s">
        <v>320</v>
      </c>
      <c r="E782" s="212" t="s">
        <v>922</v>
      </c>
      <c r="F782" s="213" t="s">
        <v>91</v>
      </c>
      <c r="G782" s="208">
        <v>185259900</v>
      </c>
      <c r="H782" s="211">
        <v>189708720</v>
      </c>
      <c r="I782" s="224">
        <v>0</v>
      </c>
    </row>
    <row r="783" spans="1:9" x14ac:dyDescent="0.25">
      <c r="A783" s="282" t="s">
        <v>927</v>
      </c>
      <c r="B783" s="283"/>
      <c r="C783" s="206" t="s">
        <v>335</v>
      </c>
      <c r="D783" s="206" t="s">
        <v>320</v>
      </c>
      <c r="E783" s="212" t="s">
        <v>928</v>
      </c>
      <c r="F783" s="213"/>
      <c r="G783" s="208">
        <v>48730000</v>
      </c>
      <c r="H783" s="211">
        <v>48730000</v>
      </c>
      <c r="I783" s="224">
        <v>48730000</v>
      </c>
    </row>
    <row r="784" spans="1:9" ht="23.25" customHeight="1" x14ac:dyDescent="0.25">
      <c r="A784" s="282" t="s">
        <v>929</v>
      </c>
      <c r="B784" s="283"/>
      <c r="C784" s="206" t="s">
        <v>335</v>
      </c>
      <c r="D784" s="206" t="s">
        <v>320</v>
      </c>
      <c r="E784" s="212" t="s">
        <v>930</v>
      </c>
      <c r="F784" s="214"/>
      <c r="G784" s="208">
        <v>48730000</v>
      </c>
      <c r="H784" s="211">
        <v>48730000</v>
      </c>
      <c r="I784" s="224">
        <v>48730000</v>
      </c>
    </row>
    <row r="785" spans="1:9" ht="23.25" customHeight="1" x14ac:dyDescent="0.25">
      <c r="A785" s="282" t="s">
        <v>931</v>
      </c>
      <c r="B785" s="283"/>
      <c r="C785" s="206" t="s">
        <v>335</v>
      </c>
      <c r="D785" s="206" t="s">
        <v>320</v>
      </c>
      <c r="E785" s="212" t="s">
        <v>932</v>
      </c>
      <c r="F785" s="214"/>
      <c r="G785" s="208">
        <v>48730000</v>
      </c>
      <c r="H785" s="211">
        <v>48730000</v>
      </c>
      <c r="I785" s="224">
        <v>48730000</v>
      </c>
    </row>
    <row r="786" spans="1:9" ht="23.25" customHeight="1" x14ac:dyDescent="0.25">
      <c r="A786" s="282" t="s">
        <v>119</v>
      </c>
      <c r="B786" s="283"/>
      <c r="C786" s="206" t="s">
        <v>335</v>
      </c>
      <c r="D786" s="206" t="s">
        <v>320</v>
      </c>
      <c r="E786" s="212" t="s">
        <v>932</v>
      </c>
      <c r="F786" s="213" t="s">
        <v>118</v>
      </c>
      <c r="G786" s="208">
        <v>48730000</v>
      </c>
      <c r="H786" s="211">
        <v>48730000</v>
      </c>
      <c r="I786" s="224">
        <v>48730000</v>
      </c>
    </row>
    <row r="787" spans="1:9" x14ac:dyDescent="0.25">
      <c r="A787" s="282" t="s">
        <v>308</v>
      </c>
      <c r="B787" s="283"/>
      <c r="C787" s="206" t="s">
        <v>335</v>
      </c>
      <c r="D787" s="206" t="s">
        <v>320</v>
      </c>
      <c r="E787" s="212" t="s">
        <v>932</v>
      </c>
      <c r="F787" s="213" t="s">
        <v>309</v>
      </c>
      <c r="G787" s="208">
        <v>48730000</v>
      </c>
      <c r="H787" s="211">
        <v>48730000</v>
      </c>
      <c r="I787" s="224">
        <v>48730000</v>
      </c>
    </row>
    <row r="788" spans="1:9" ht="23.25" customHeight="1" x14ac:dyDescent="0.25">
      <c r="A788" s="286" t="s">
        <v>618</v>
      </c>
      <c r="B788" s="287"/>
      <c r="C788" s="206" t="s">
        <v>335</v>
      </c>
      <c r="D788" s="206" t="s">
        <v>320</v>
      </c>
      <c r="E788" s="210" t="s">
        <v>619</v>
      </c>
      <c r="F788" s="206"/>
      <c r="G788" s="208">
        <v>2130000</v>
      </c>
      <c r="H788" s="211">
        <v>0</v>
      </c>
      <c r="I788" s="223">
        <v>0</v>
      </c>
    </row>
    <row r="789" spans="1:9" ht="23.25" customHeight="1" x14ac:dyDescent="0.25">
      <c r="A789" s="282" t="s">
        <v>650</v>
      </c>
      <c r="B789" s="283"/>
      <c r="C789" s="206" t="s">
        <v>335</v>
      </c>
      <c r="D789" s="206" t="s">
        <v>320</v>
      </c>
      <c r="E789" s="212" t="s">
        <v>651</v>
      </c>
      <c r="F789" s="213"/>
      <c r="G789" s="208">
        <v>2130000</v>
      </c>
      <c r="H789" s="211">
        <v>0</v>
      </c>
      <c r="I789" s="224">
        <v>0</v>
      </c>
    </row>
    <row r="790" spans="1:9" ht="45.75" customHeight="1" x14ac:dyDescent="0.25">
      <c r="A790" s="282" t="s">
        <v>349</v>
      </c>
      <c r="B790" s="283"/>
      <c r="C790" s="206" t="s">
        <v>335</v>
      </c>
      <c r="D790" s="206" t="s">
        <v>320</v>
      </c>
      <c r="E790" s="212" t="s">
        <v>664</v>
      </c>
      <c r="F790" s="214"/>
      <c r="G790" s="208">
        <v>2130000</v>
      </c>
      <c r="H790" s="211">
        <v>0</v>
      </c>
      <c r="I790" s="224">
        <v>0</v>
      </c>
    </row>
    <row r="791" spans="1:9" ht="23.25" customHeight="1" x14ac:dyDescent="0.25">
      <c r="A791" s="282" t="s">
        <v>665</v>
      </c>
      <c r="B791" s="283"/>
      <c r="C791" s="206" t="s">
        <v>335</v>
      </c>
      <c r="D791" s="206" t="s">
        <v>320</v>
      </c>
      <c r="E791" s="212" t="s">
        <v>666</v>
      </c>
      <c r="F791" s="214"/>
      <c r="G791" s="208">
        <v>2130000</v>
      </c>
      <c r="H791" s="211">
        <v>0</v>
      </c>
      <c r="I791" s="224">
        <v>0</v>
      </c>
    </row>
    <row r="792" spans="1:9" ht="23.25" customHeight="1" x14ac:dyDescent="0.25">
      <c r="A792" s="282" t="s">
        <v>119</v>
      </c>
      <c r="B792" s="283"/>
      <c r="C792" s="206" t="s">
        <v>335</v>
      </c>
      <c r="D792" s="206" t="s">
        <v>320</v>
      </c>
      <c r="E792" s="212" t="s">
        <v>666</v>
      </c>
      <c r="F792" s="213" t="s">
        <v>118</v>
      </c>
      <c r="G792" s="208">
        <v>2130000</v>
      </c>
      <c r="H792" s="211">
        <v>0</v>
      </c>
      <c r="I792" s="224">
        <v>0</v>
      </c>
    </row>
    <row r="793" spans="1:9" x14ac:dyDescent="0.25">
      <c r="A793" s="282" t="s">
        <v>72</v>
      </c>
      <c r="B793" s="283"/>
      <c r="C793" s="206" t="s">
        <v>335</v>
      </c>
      <c r="D793" s="206" t="s">
        <v>320</v>
      </c>
      <c r="E793" s="212" t="s">
        <v>666</v>
      </c>
      <c r="F793" s="213" t="s">
        <v>154</v>
      </c>
      <c r="G793" s="208">
        <v>2130000</v>
      </c>
      <c r="H793" s="211">
        <v>0</v>
      </c>
      <c r="I793" s="224">
        <v>0</v>
      </c>
    </row>
    <row r="794" spans="1:9" ht="15.9" customHeight="1" x14ac:dyDescent="0.25">
      <c r="A794" s="284" t="s">
        <v>1254</v>
      </c>
      <c r="B794" s="285"/>
      <c r="C794" s="206" t="s">
        <v>335</v>
      </c>
      <c r="D794" s="206" t="s">
        <v>255</v>
      </c>
      <c r="E794" s="207"/>
      <c r="F794" s="203"/>
      <c r="G794" s="208">
        <v>26827000</v>
      </c>
      <c r="H794" s="209">
        <v>26827000</v>
      </c>
      <c r="I794" s="222">
        <v>26827000</v>
      </c>
    </row>
    <row r="795" spans="1:9" x14ac:dyDescent="0.25">
      <c r="A795" s="286" t="s">
        <v>449</v>
      </c>
      <c r="B795" s="287"/>
      <c r="C795" s="206" t="s">
        <v>335</v>
      </c>
      <c r="D795" s="206" t="s">
        <v>255</v>
      </c>
      <c r="E795" s="210" t="s">
        <v>450</v>
      </c>
      <c r="F795" s="206"/>
      <c r="G795" s="208">
        <v>26827000</v>
      </c>
      <c r="H795" s="211">
        <v>26827000</v>
      </c>
      <c r="I795" s="223">
        <v>26827000</v>
      </c>
    </row>
    <row r="796" spans="1:9" x14ac:dyDescent="0.25">
      <c r="A796" s="282" t="s">
        <v>354</v>
      </c>
      <c r="B796" s="283"/>
      <c r="C796" s="206" t="s">
        <v>335</v>
      </c>
      <c r="D796" s="206" t="s">
        <v>255</v>
      </c>
      <c r="E796" s="212" t="s">
        <v>923</v>
      </c>
      <c r="F796" s="213"/>
      <c r="G796" s="208">
        <v>26827000</v>
      </c>
      <c r="H796" s="211">
        <v>26827000</v>
      </c>
      <c r="I796" s="224">
        <v>26827000</v>
      </c>
    </row>
    <row r="797" spans="1:9" ht="23.25" customHeight="1" x14ac:dyDescent="0.25">
      <c r="A797" s="282" t="s">
        <v>203</v>
      </c>
      <c r="B797" s="283"/>
      <c r="C797" s="206" t="s">
        <v>335</v>
      </c>
      <c r="D797" s="206" t="s">
        <v>255</v>
      </c>
      <c r="E797" s="212" t="s">
        <v>924</v>
      </c>
      <c r="F797" s="214"/>
      <c r="G797" s="208">
        <v>26827000</v>
      </c>
      <c r="H797" s="211">
        <v>26827000</v>
      </c>
      <c r="I797" s="224">
        <v>26827000</v>
      </c>
    </row>
    <row r="798" spans="1:9" ht="23.25" customHeight="1" x14ac:dyDescent="0.25">
      <c r="A798" s="282" t="s">
        <v>56</v>
      </c>
      <c r="B798" s="283"/>
      <c r="C798" s="206" t="s">
        <v>335</v>
      </c>
      <c r="D798" s="206" t="s">
        <v>255</v>
      </c>
      <c r="E798" s="212" t="s">
        <v>925</v>
      </c>
      <c r="F798" s="214"/>
      <c r="G798" s="208">
        <v>26827000</v>
      </c>
      <c r="H798" s="211">
        <v>26827000</v>
      </c>
      <c r="I798" s="224">
        <v>26827000</v>
      </c>
    </row>
    <row r="799" spans="1:9" ht="45.75" customHeight="1" x14ac:dyDescent="0.25">
      <c r="A799" s="282" t="s">
        <v>441</v>
      </c>
      <c r="B799" s="283"/>
      <c r="C799" s="206" t="s">
        <v>335</v>
      </c>
      <c r="D799" s="206" t="s">
        <v>255</v>
      </c>
      <c r="E799" s="212" t="s">
        <v>925</v>
      </c>
      <c r="F799" s="213" t="s">
        <v>258</v>
      </c>
      <c r="G799" s="208">
        <v>24954000</v>
      </c>
      <c r="H799" s="211">
        <v>24954000</v>
      </c>
      <c r="I799" s="224">
        <v>24954000</v>
      </c>
    </row>
    <row r="800" spans="1:9" ht="23.25" customHeight="1" x14ac:dyDescent="0.25">
      <c r="A800" s="282" t="s">
        <v>125</v>
      </c>
      <c r="B800" s="283"/>
      <c r="C800" s="206" t="s">
        <v>335</v>
      </c>
      <c r="D800" s="206" t="s">
        <v>255</v>
      </c>
      <c r="E800" s="212" t="s">
        <v>925</v>
      </c>
      <c r="F800" s="213" t="s">
        <v>38</v>
      </c>
      <c r="G800" s="208">
        <v>24954000</v>
      </c>
      <c r="H800" s="211">
        <v>24954000</v>
      </c>
      <c r="I800" s="224">
        <v>24954000</v>
      </c>
    </row>
    <row r="801" spans="1:9" ht="23.25" customHeight="1" x14ac:dyDescent="0.25">
      <c r="A801" s="282" t="s">
        <v>383</v>
      </c>
      <c r="B801" s="283"/>
      <c r="C801" s="206" t="s">
        <v>335</v>
      </c>
      <c r="D801" s="206" t="s">
        <v>255</v>
      </c>
      <c r="E801" s="212" t="s">
        <v>925</v>
      </c>
      <c r="F801" s="213" t="s">
        <v>130</v>
      </c>
      <c r="G801" s="208">
        <v>1871000</v>
      </c>
      <c r="H801" s="211">
        <v>1871000</v>
      </c>
      <c r="I801" s="224">
        <v>1871000</v>
      </c>
    </row>
    <row r="802" spans="1:9" ht="23.25" customHeight="1" x14ac:dyDescent="0.25">
      <c r="A802" s="282" t="s">
        <v>249</v>
      </c>
      <c r="B802" s="283"/>
      <c r="C802" s="206" t="s">
        <v>335</v>
      </c>
      <c r="D802" s="206" t="s">
        <v>255</v>
      </c>
      <c r="E802" s="212" t="s">
        <v>925</v>
      </c>
      <c r="F802" s="213" t="s">
        <v>91</v>
      </c>
      <c r="G802" s="208">
        <v>1871000</v>
      </c>
      <c r="H802" s="211">
        <v>1871000</v>
      </c>
      <c r="I802" s="224">
        <v>1871000</v>
      </c>
    </row>
    <row r="803" spans="1:9" x14ac:dyDescent="0.25">
      <c r="A803" s="282" t="s">
        <v>266</v>
      </c>
      <c r="B803" s="283"/>
      <c r="C803" s="206" t="s">
        <v>335</v>
      </c>
      <c r="D803" s="206" t="s">
        <v>255</v>
      </c>
      <c r="E803" s="212" t="s">
        <v>925</v>
      </c>
      <c r="F803" s="213" t="s">
        <v>267</v>
      </c>
      <c r="G803" s="208">
        <v>2000</v>
      </c>
      <c r="H803" s="211">
        <v>2000</v>
      </c>
      <c r="I803" s="224">
        <v>2000</v>
      </c>
    </row>
    <row r="804" spans="1:9" x14ac:dyDescent="0.25">
      <c r="A804" s="282" t="s">
        <v>107</v>
      </c>
      <c r="B804" s="283"/>
      <c r="C804" s="206" t="s">
        <v>335</v>
      </c>
      <c r="D804" s="206" t="s">
        <v>255</v>
      </c>
      <c r="E804" s="212" t="s">
        <v>925</v>
      </c>
      <c r="F804" s="213" t="s">
        <v>108</v>
      </c>
      <c r="G804" s="208">
        <v>2000</v>
      </c>
      <c r="H804" s="211">
        <v>2000</v>
      </c>
      <c r="I804" s="224">
        <v>2000</v>
      </c>
    </row>
    <row r="805" spans="1:9" ht="15.9" customHeight="1" x14ac:dyDescent="0.25">
      <c r="A805" s="288" t="s">
        <v>935</v>
      </c>
      <c r="B805" s="289"/>
      <c r="C805" s="203" t="s">
        <v>95</v>
      </c>
      <c r="D805" s="203"/>
      <c r="E805" s="207"/>
      <c r="F805" s="203"/>
      <c r="G805" s="215">
        <v>273985910</v>
      </c>
      <c r="H805" s="216">
        <v>255594211</v>
      </c>
      <c r="I805" s="225">
        <v>240387050</v>
      </c>
    </row>
    <row r="806" spans="1:9" ht="15.9" customHeight="1" x14ac:dyDescent="0.25">
      <c r="A806" s="284" t="s">
        <v>324</v>
      </c>
      <c r="B806" s="285"/>
      <c r="C806" s="206" t="s">
        <v>95</v>
      </c>
      <c r="D806" s="206" t="s">
        <v>320</v>
      </c>
      <c r="E806" s="207"/>
      <c r="F806" s="203"/>
      <c r="G806" s="208">
        <v>17000000</v>
      </c>
      <c r="H806" s="209">
        <v>17000000</v>
      </c>
      <c r="I806" s="222">
        <v>17000000</v>
      </c>
    </row>
    <row r="807" spans="1:9" x14ac:dyDescent="0.25">
      <c r="A807" s="286" t="s">
        <v>464</v>
      </c>
      <c r="B807" s="287"/>
      <c r="C807" s="206" t="s">
        <v>95</v>
      </c>
      <c r="D807" s="206" t="s">
        <v>320</v>
      </c>
      <c r="E807" s="210" t="s">
        <v>465</v>
      </c>
      <c r="F807" s="206"/>
      <c r="G807" s="208">
        <v>14000000</v>
      </c>
      <c r="H807" s="211">
        <v>14000000</v>
      </c>
      <c r="I807" s="223">
        <v>14000000</v>
      </c>
    </row>
    <row r="808" spans="1:9" x14ac:dyDescent="0.25">
      <c r="A808" s="282" t="s">
        <v>466</v>
      </c>
      <c r="B808" s="283"/>
      <c r="C808" s="206" t="s">
        <v>95</v>
      </c>
      <c r="D808" s="206" t="s">
        <v>320</v>
      </c>
      <c r="E808" s="212" t="s">
        <v>467</v>
      </c>
      <c r="F808" s="213"/>
      <c r="G808" s="208">
        <v>14000000</v>
      </c>
      <c r="H808" s="211">
        <v>14000000</v>
      </c>
      <c r="I808" s="224">
        <v>14000000</v>
      </c>
    </row>
    <row r="809" spans="1:9" ht="34.5" customHeight="1" x14ac:dyDescent="0.25">
      <c r="A809" s="282" t="s">
        <v>936</v>
      </c>
      <c r="B809" s="283"/>
      <c r="C809" s="206" t="s">
        <v>95</v>
      </c>
      <c r="D809" s="206" t="s">
        <v>320</v>
      </c>
      <c r="E809" s="212" t="s">
        <v>937</v>
      </c>
      <c r="F809" s="214"/>
      <c r="G809" s="208">
        <v>14000000</v>
      </c>
      <c r="H809" s="211">
        <v>14000000</v>
      </c>
      <c r="I809" s="224">
        <v>14000000</v>
      </c>
    </row>
    <row r="810" spans="1:9" ht="34.5" customHeight="1" x14ac:dyDescent="0.25">
      <c r="A810" s="282" t="s">
        <v>938</v>
      </c>
      <c r="B810" s="283"/>
      <c r="C810" s="206" t="s">
        <v>95</v>
      </c>
      <c r="D810" s="206" t="s">
        <v>320</v>
      </c>
      <c r="E810" s="212" t="s">
        <v>939</v>
      </c>
      <c r="F810" s="214"/>
      <c r="G810" s="208">
        <v>14000000</v>
      </c>
      <c r="H810" s="211">
        <v>14000000</v>
      </c>
      <c r="I810" s="224">
        <v>14000000</v>
      </c>
    </row>
    <row r="811" spans="1:9" x14ac:dyDescent="0.25">
      <c r="A811" s="282" t="s">
        <v>131</v>
      </c>
      <c r="B811" s="283"/>
      <c r="C811" s="206" t="s">
        <v>95</v>
      </c>
      <c r="D811" s="206" t="s">
        <v>320</v>
      </c>
      <c r="E811" s="212" t="s">
        <v>939</v>
      </c>
      <c r="F811" s="213" t="s">
        <v>132</v>
      </c>
      <c r="G811" s="208">
        <v>14000000</v>
      </c>
      <c r="H811" s="211">
        <v>14000000</v>
      </c>
      <c r="I811" s="224">
        <v>14000000</v>
      </c>
    </row>
    <row r="812" spans="1:9" x14ac:dyDescent="0.25">
      <c r="A812" s="282" t="s">
        <v>25</v>
      </c>
      <c r="B812" s="283"/>
      <c r="C812" s="206" t="s">
        <v>95</v>
      </c>
      <c r="D812" s="206" t="s">
        <v>320</v>
      </c>
      <c r="E812" s="212" t="s">
        <v>939</v>
      </c>
      <c r="F812" s="213" t="s">
        <v>11</v>
      </c>
      <c r="G812" s="208">
        <v>14000000</v>
      </c>
      <c r="H812" s="211">
        <v>14000000</v>
      </c>
      <c r="I812" s="224">
        <v>14000000</v>
      </c>
    </row>
    <row r="813" spans="1:9" x14ac:dyDescent="0.25">
      <c r="A813" s="286" t="s">
        <v>527</v>
      </c>
      <c r="B813" s="287"/>
      <c r="C813" s="206" t="s">
        <v>95</v>
      </c>
      <c r="D813" s="206" t="s">
        <v>320</v>
      </c>
      <c r="E813" s="210" t="s">
        <v>528</v>
      </c>
      <c r="F813" s="206"/>
      <c r="G813" s="208">
        <v>3000000</v>
      </c>
      <c r="H813" s="211">
        <v>3000000</v>
      </c>
      <c r="I813" s="223">
        <v>3000000</v>
      </c>
    </row>
    <row r="814" spans="1:9" x14ac:dyDescent="0.25">
      <c r="A814" s="282" t="s">
        <v>940</v>
      </c>
      <c r="B814" s="283"/>
      <c r="C814" s="206" t="s">
        <v>95</v>
      </c>
      <c r="D814" s="206" t="s">
        <v>320</v>
      </c>
      <c r="E814" s="212" t="s">
        <v>941</v>
      </c>
      <c r="F814" s="214"/>
      <c r="G814" s="208">
        <v>3000000</v>
      </c>
      <c r="H814" s="211">
        <v>3000000</v>
      </c>
      <c r="I814" s="224">
        <v>3000000</v>
      </c>
    </row>
    <row r="815" spans="1:9" x14ac:dyDescent="0.25">
      <c r="A815" s="282" t="s">
        <v>131</v>
      </c>
      <c r="B815" s="283"/>
      <c r="C815" s="206" t="s">
        <v>95</v>
      </c>
      <c r="D815" s="206" t="s">
        <v>320</v>
      </c>
      <c r="E815" s="212" t="s">
        <v>941</v>
      </c>
      <c r="F815" s="213" t="s">
        <v>132</v>
      </c>
      <c r="G815" s="208">
        <v>3000000</v>
      </c>
      <c r="H815" s="211">
        <v>3000000</v>
      </c>
      <c r="I815" s="224">
        <v>3000000</v>
      </c>
    </row>
    <row r="816" spans="1:9" x14ac:dyDescent="0.25">
      <c r="A816" s="282" t="s">
        <v>25</v>
      </c>
      <c r="B816" s="283"/>
      <c r="C816" s="206" t="s">
        <v>95</v>
      </c>
      <c r="D816" s="206" t="s">
        <v>320</v>
      </c>
      <c r="E816" s="212" t="s">
        <v>941</v>
      </c>
      <c r="F816" s="213" t="s">
        <v>11</v>
      </c>
      <c r="G816" s="208">
        <v>3000000</v>
      </c>
      <c r="H816" s="211">
        <v>3000000</v>
      </c>
      <c r="I816" s="224">
        <v>3000000</v>
      </c>
    </row>
    <row r="817" spans="1:9" ht="15.9" customHeight="1" x14ac:dyDescent="0.25">
      <c r="A817" s="284" t="s">
        <v>185</v>
      </c>
      <c r="B817" s="285"/>
      <c r="C817" s="206" t="s">
        <v>95</v>
      </c>
      <c r="D817" s="206" t="s">
        <v>98</v>
      </c>
      <c r="E817" s="207"/>
      <c r="F817" s="203"/>
      <c r="G817" s="208">
        <v>108272710</v>
      </c>
      <c r="H817" s="209">
        <v>107824100</v>
      </c>
      <c r="I817" s="222">
        <v>125157050</v>
      </c>
    </row>
    <row r="818" spans="1:9" x14ac:dyDescent="0.25">
      <c r="A818" s="286" t="s">
        <v>942</v>
      </c>
      <c r="B818" s="287"/>
      <c r="C818" s="206" t="s">
        <v>95</v>
      </c>
      <c r="D818" s="206" t="s">
        <v>98</v>
      </c>
      <c r="E818" s="210" t="s">
        <v>943</v>
      </c>
      <c r="F818" s="206"/>
      <c r="G818" s="208">
        <v>12914100</v>
      </c>
      <c r="H818" s="211">
        <v>15936700</v>
      </c>
      <c r="I818" s="223">
        <v>15936700</v>
      </c>
    </row>
    <row r="819" spans="1:9" ht="23.25" customHeight="1" x14ac:dyDescent="0.25">
      <c r="A819" s="282" t="s">
        <v>944</v>
      </c>
      <c r="B819" s="283"/>
      <c r="C819" s="206" t="s">
        <v>95</v>
      </c>
      <c r="D819" s="206" t="s">
        <v>98</v>
      </c>
      <c r="E819" s="212" t="s">
        <v>945</v>
      </c>
      <c r="F819" s="213"/>
      <c r="G819" s="208">
        <v>12914100</v>
      </c>
      <c r="H819" s="211">
        <v>15936700</v>
      </c>
      <c r="I819" s="224">
        <v>15936700</v>
      </c>
    </row>
    <row r="820" spans="1:9" ht="23.25" customHeight="1" x14ac:dyDescent="0.25">
      <c r="A820" s="282" t="s">
        <v>946</v>
      </c>
      <c r="B820" s="283"/>
      <c r="C820" s="206" t="s">
        <v>95</v>
      </c>
      <c r="D820" s="206" t="s">
        <v>98</v>
      </c>
      <c r="E820" s="212" t="s">
        <v>947</v>
      </c>
      <c r="F820" s="214"/>
      <c r="G820" s="208">
        <v>12914100</v>
      </c>
      <c r="H820" s="211">
        <v>15936700</v>
      </c>
      <c r="I820" s="224">
        <v>15936700</v>
      </c>
    </row>
    <row r="821" spans="1:9" ht="45.75" customHeight="1" x14ac:dyDescent="0.25">
      <c r="A821" s="282" t="s">
        <v>948</v>
      </c>
      <c r="B821" s="283"/>
      <c r="C821" s="206" t="s">
        <v>95</v>
      </c>
      <c r="D821" s="206" t="s">
        <v>98</v>
      </c>
      <c r="E821" s="212" t="s">
        <v>949</v>
      </c>
      <c r="F821" s="214"/>
      <c r="G821" s="208">
        <v>12914100</v>
      </c>
      <c r="H821" s="211">
        <v>15936700</v>
      </c>
      <c r="I821" s="224">
        <v>15936700</v>
      </c>
    </row>
    <row r="822" spans="1:9" x14ac:dyDescent="0.25">
      <c r="A822" s="282" t="s">
        <v>131</v>
      </c>
      <c r="B822" s="283"/>
      <c r="C822" s="206" t="s">
        <v>95</v>
      </c>
      <c r="D822" s="206" t="s">
        <v>98</v>
      </c>
      <c r="E822" s="212" t="s">
        <v>949</v>
      </c>
      <c r="F822" s="213" t="s">
        <v>132</v>
      </c>
      <c r="G822" s="208">
        <v>12914100</v>
      </c>
      <c r="H822" s="211">
        <v>15936700</v>
      </c>
      <c r="I822" s="224">
        <v>15936700</v>
      </c>
    </row>
    <row r="823" spans="1:9" x14ac:dyDescent="0.25">
      <c r="A823" s="282" t="s">
        <v>25</v>
      </c>
      <c r="B823" s="283"/>
      <c r="C823" s="206" t="s">
        <v>95</v>
      </c>
      <c r="D823" s="206" t="s">
        <v>98</v>
      </c>
      <c r="E823" s="212" t="s">
        <v>949</v>
      </c>
      <c r="F823" s="213" t="s">
        <v>11</v>
      </c>
      <c r="G823" s="208">
        <v>12914100</v>
      </c>
      <c r="H823" s="211">
        <v>15936700</v>
      </c>
      <c r="I823" s="224">
        <v>15936700</v>
      </c>
    </row>
    <row r="824" spans="1:9" x14ac:dyDescent="0.25">
      <c r="A824" s="286" t="s">
        <v>464</v>
      </c>
      <c r="B824" s="287"/>
      <c r="C824" s="206" t="s">
        <v>95</v>
      </c>
      <c r="D824" s="206" t="s">
        <v>98</v>
      </c>
      <c r="E824" s="210" t="s">
        <v>465</v>
      </c>
      <c r="F824" s="206"/>
      <c r="G824" s="208">
        <v>82039000</v>
      </c>
      <c r="H824" s="211">
        <v>87447000</v>
      </c>
      <c r="I824" s="223">
        <v>89739000</v>
      </c>
    </row>
    <row r="825" spans="1:9" x14ac:dyDescent="0.25">
      <c r="A825" s="282" t="s">
        <v>466</v>
      </c>
      <c r="B825" s="283"/>
      <c r="C825" s="206" t="s">
        <v>95</v>
      </c>
      <c r="D825" s="206" t="s">
        <v>98</v>
      </c>
      <c r="E825" s="212" t="s">
        <v>467</v>
      </c>
      <c r="F825" s="213"/>
      <c r="G825" s="208">
        <v>79539000</v>
      </c>
      <c r="H825" s="211">
        <v>84947000</v>
      </c>
      <c r="I825" s="224">
        <v>87239000</v>
      </c>
    </row>
    <row r="826" spans="1:9" ht="45.75" customHeight="1" x14ac:dyDescent="0.25">
      <c r="A826" s="282" t="s">
        <v>468</v>
      </c>
      <c r="B826" s="283"/>
      <c r="C826" s="206" t="s">
        <v>95</v>
      </c>
      <c r="D826" s="206" t="s">
        <v>98</v>
      </c>
      <c r="E826" s="212" t="s">
        <v>469</v>
      </c>
      <c r="F826" s="214"/>
      <c r="G826" s="208">
        <v>50763000</v>
      </c>
      <c r="H826" s="211">
        <v>54531000</v>
      </c>
      <c r="I826" s="224">
        <v>56823000</v>
      </c>
    </row>
    <row r="827" spans="1:9" ht="23.25" customHeight="1" x14ac:dyDescent="0.25">
      <c r="A827" s="282" t="s">
        <v>950</v>
      </c>
      <c r="B827" s="283"/>
      <c r="C827" s="206" t="s">
        <v>95</v>
      </c>
      <c r="D827" s="206" t="s">
        <v>98</v>
      </c>
      <c r="E827" s="212" t="s">
        <v>951</v>
      </c>
      <c r="F827" s="214"/>
      <c r="G827" s="208">
        <v>50763000</v>
      </c>
      <c r="H827" s="211">
        <v>54531000</v>
      </c>
      <c r="I827" s="224">
        <v>56823000</v>
      </c>
    </row>
    <row r="828" spans="1:9" ht="23.25" customHeight="1" x14ac:dyDescent="0.25">
      <c r="A828" s="282" t="s">
        <v>383</v>
      </c>
      <c r="B828" s="283"/>
      <c r="C828" s="206" t="s">
        <v>95</v>
      </c>
      <c r="D828" s="206" t="s">
        <v>98</v>
      </c>
      <c r="E828" s="212" t="s">
        <v>951</v>
      </c>
      <c r="F828" s="213" t="s">
        <v>130</v>
      </c>
      <c r="G828" s="208">
        <v>378000</v>
      </c>
      <c r="H828" s="211">
        <v>390000</v>
      </c>
      <c r="I828" s="224">
        <v>390000</v>
      </c>
    </row>
    <row r="829" spans="1:9" ht="23.25" customHeight="1" x14ac:dyDescent="0.25">
      <c r="A829" s="282" t="s">
        <v>249</v>
      </c>
      <c r="B829" s="283"/>
      <c r="C829" s="206" t="s">
        <v>95</v>
      </c>
      <c r="D829" s="206" t="s">
        <v>98</v>
      </c>
      <c r="E829" s="212" t="s">
        <v>951</v>
      </c>
      <c r="F829" s="213" t="s">
        <v>91</v>
      </c>
      <c r="G829" s="208">
        <v>378000</v>
      </c>
      <c r="H829" s="211">
        <v>390000</v>
      </c>
      <c r="I829" s="224">
        <v>390000</v>
      </c>
    </row>
    <row r="830" spans="1:9" x14ac:dyDescent="0.25">
      <c r="A830" s="282" t="s">
        <v>131</v>
      </c>
      <c r="B830" s="283"/>
      <c r="C830" s="206" t="s">
        <v>95</v>
      </c>
      <c r="D830" s="206" t="s">
        <v>98</v>
      </c>
      <c r="E830" s="212" t="s">
        <v>951</v>
      </c>
      <c r="F830" s="213" t="s">
        <v>132</v>
      </c>
      <c r="G830" s="208">
        <v>50385000</v>
      </c>
      <c r="H830" s="211">
        <v>54141000</v>
      </c>
      <c r="I830" s="224">
        <v>56433000</v>
      </c>
    </row>
    <row r="831" spans="1:9" ht="23.25" customHeight="1" x14ac:dyDescent="0.25">
      <c r="A831" s="282" t="s">
        <v>49</v>
      </c>
      <c r="B831" s="283"/>
      <c r="C831" s="206" t="s">
        <v>95</v>
      </c>
      <c r="D831" s="206" t="s">
        <v>98</v>
      </c>
      <c r="E831" s="212" t="s">
        <v>951</v>
      </c>
      <c r="F831" s="213" t="s">
        <v>77</v>
      </c>
      <c r="G831" s="208">
        <v>50385000</v>
      </c>
      <c r="H831" s="211">
        <v>54141000</v>
      </c>
      <c r="I831" s="224">
        <v>56433000</v>
      </c>
    </row>
    <row r="832" spans="1:9" ht="23.25" customHeight="1" x14ac:dyDescent="0.25">
      <c r="A832" s="282" t="s">
        <v>535</v>
      </c>
      <c r="B832" s="283"/>
      <c r="C832" s="206" t="s">
        <v>95</v>
      </c>
      <c r="D832" s="206" t="s">
        <v>98</v>
      </c>
      <c r="E832" s="212" t="s">
        <v>536</v>
      </c>
      <c r="F832" s="214"/>
      <c r="G832" s="208">
        <v>9316000</v>
      </c>
      <c r="H832" s="211">
        <v>9316000</v>
      </c>
      <c r="I832" s="224">
        <v>9316000</v>
      </c>
    </row>
    <row r="833" spans="1:9" x14ac:dyDescent="0.25">
      <c r="A833" s="282" t="s">
        <v>537</v>
      </c>
      <c r="B833" s="283"/>
      <c r="C833" s="206" t="s">
        <v>95</v>
      </c>
      <c r="D833" s="206" t="s">
        <v>98</v>
      </c>
      <c r="E833" s="212" t="s">
        <v>538</v>
      </c>
      <c r="F833" s="214"/>
      <c r="G833" s="208">
        <v>1056000</v>
      </c>
      <c r="H833" s="211">
        <v>1056000</v>
      </c>
      <c r="I833" s="224">
        <v>1056000</v>
      </c>
    </row>
    <row r="834" spans="1:9" x14ac:dyDescent="0.25">
      <c r="A834" s="282" t="s">
        <v>131</v>
      </c>
      <c r="B834" s="283"/>
      <c r="C834" s="206" t="s">
        <v>95</v>
      </c>
      <c r="D834" s="206" t="s">
        <v>98</v>
      </c>
      <c r="E834" s="212" t="s">
        <v>538</v>
      </c>
      <c r="F834" s="213" t="s">
        <v>132</v>
      </c>
      <c r="G834" s="208">
        <v>1056000</v>
      </c>
      <c r="H834" s="211">
        <v>1056000</v>
      </c>
      <c r="I834" s="224">
        <v>1056000</v>
      </c>
    </row>
    <row r="835" spans="1:9" x14ac:dyDescent="0.25">
      <c r="A835" s="282" t="s">
        <v>25</v>
      </c>
      <c r="B835" s="283"/>
      <c r="C835" s="206" t="s">
        <v>95</v>
      </c>
      <c r="D835" s="206" t="s">
        <v>98</v>
      </c>
      <c r="E835" s="212" t="s">
        <v>538</v>
      </c>
      <c r="F835" s="213" t="s">
        <v>11</v>
      </c>
      <c r="G835" s="208">
        <v>1056000</v>
      </c>
      <c r="H835" s="211">
        <v>1056000</v>
      </c>
      <c r="I835" s="224">
        <v>1056000</v>
      </c>
    </row>
    <row r="836" spans="1:9" ht="68.25" customHeight="1" x14ac:dyDescent="0.25">
      <c r="A836" s="282" t="s">
        <v>952</v>
      </c>
      <c r="B836" s="283"/>
      <c r="C836" s="206" t="s">
        <v>95</v>
      </c>
      <c r="D836" s="206" t="s">
        <v>98</v>
      </c>
      <c r="E836" s="212" t="s">
        <v>953</v>
      </c>
      <c r="F836" s="214"/>
      <c r="G836" s="208">
        <v>6500000</v>
      </c>
      <c r="H836" s="211">
        <v>6500000</v>
      </c>
      <c r="I836" s="224">
        <v>6500000</v>
      </c>
    </row>
    <row r="837" spans="1:9" x14ac:dyDescent="0.25">
      <c r="A837" s="282" t="s">
        <v>131</v>
      </c>
      <c r="B837" s="283"/>
      <c r="C837" s="206" t="s">
        <v>95</v>
      </c>
      <c r="D837" s="206" t="s">
        <v>98</v>
      </c>
      <c r="E837" s="212" t="s">
        <v>953</v>
      </c>
      <c r="F837" s="213" t="s">
        <v>132</v>
      </c>
      <c r="G837" s="208">
        <v>6500000</v>
      </c>
      <c r="H837" s="211">
        <v>6500000</v>
      </c>
      <c r="I837" s="224">
        <v>6500000</v>
      </c>
    </row>
    <row r="838" spans="1:9" x14ac:dyDescent="0.25">
      <c r="A838" s="282" t="s">
        <v>25</v>
      </c>
      <c r="B838" s="283"/>
      <c r="C838" s="206" t="s">
        <v>95</v>
      </c>
      <c r="D838" s="206" t="s">
        <v>98</v>
      </c>
      <c r="E838" s="212" t="s">
        <v>953</v>
      </c>
      <c r="F838" s="213" t="s">
        <v>11</v>
      </c>
      <c r="G838" s="208">
        <v>6500000</v>
      </c>
      <c r="H838" s="211">
        <v>6500000</v>
      </c>
      <c r="I838" s="224">
        <v>6500000</v>
      </c>
    </row>
    <row r="839" spans="1:9" ht="34.5" customHeight="1" x14ac:dyDescent="0.25">
      <c r="A839" s="282" t="s">
        <v>954</v>
      </c>
      <c r="B839" s="283"/>
      <c r="C839" s="206" t="s">
        <v>95</v>
      </c>
      <c r="D839" s="206" t="s">
        <v>98</v>
      </c>
      <c r="E839" s="212" t="s">
        <v>955</v>
      </c>
      <c r="F839" s="214"/>
      <c r="G839" s="208">
        <v>1760000</v>
      </c>
      <c r="H839" s="211">
        <v>1760000</v>
      </c>
      <c r="I839" s="224">
        <v>1760000</v>
      </c>
    </row>
    <row r="840" spans="1:9" x14ac:dyDescent="0.25">
      <c r="A840" s="282" t="s">
        <v>131</v>
      </c>
      <c r="B840" s="283"/>
      <c r="C840" s="206" t="s">
        <v>95</v>
      </c>
      <c r="D840" s="206" t="s">
        <v>98</v>
      </c>
      <c r="E840" s="212" t="s">
        <v>955</v>
      </c>
      <c r="F840" s="213" t="s">
        <v>132</v>
      </c>
      <c r="G840" s="208">
        <v>1760000</v>
      </c>
      <c r="H840" s="211">
        <v>1760000</v>
      </c>
      <c r="I840" s="224">
        <v>1760000</v>
      </c>
    </row>
    <row r="841" spans="1:9" x14ac:dyDescent="0.25">
      <c r="A841" s="282" t="s">
        <v>25</v>
      </c>
      <c r="B841" s="283"/>
      <c r="C841" s="206" t="s">
        <v>95</v>
      </c>
      <c r="D841" s="206" t="s">
        <v>98</v>
      </c>
      <c r="E841" s="212" t="s">
        <v>955</v>
      </c>
      <c r="F841" s="213" t="s">
        <v>11</v>
      </c>
      <c r="G841" s="208">
        <v>1760000</v>
      </c>
      <c r="H841" s="211">
        <v>1760000</v>
      </c>
      <c r="I841" s="224">
        <v>1760000</v>
      </c>
    </row>
    <row r="842" spans="1:9" ht="23.25" customHeight="1" x14ac:dyDescent="0.25">
      <c r="A842" s="282" t="s">
        <v>956</v>
      </c>
      <c r="B842" s="283"/>
      <c r="C842" s="206" t="s">
        <v>95</v>
      </c>
      <c r="D842" s="206" t="s">
        <v>98</v>
      </c>
      <c r="E842" s="212" t="s">
        <v>957</v>
      </c>
      <c r="F842" s="214"/>
      <c r="G842" s="208">
        <v>19460000</v>
      </c>
      <c r="H842" s="211">
        <v>21100000</v>
      </c>
      <c r="I842" s="224">
        <v>21100000</v>
      </c>
    </row>
    <row r="843" spans="1:9" ht="23.25" customHeight="1" x14ac:dyDescent="0.25">
      <c r="A843" s="282" t="s">
        <v>958</v>
      </c>
      <c r="B843" s="283"/>
      <c r="C843" s="206" t="s">
        <v>95</v>
      </c>
      <c r="D843" s="206" t="s">
        <v>98</v>
      </c>
      <c r="E843" s="212" t="s">
        <v>959</v>
      </c>
      <c r="F843" s="214"/>
      <c r="G843" s="208">
        <v>1620000</v>
      </c>
      <c r="H843" s="211">
        <v>1660000</v>
      </c>
      <c r="I843" s="224">
        <v>1660000</v>
      </c>
    </row>
    <row r="844" spans="1:9" x14ac:dyDescent="0.25">
      <c r="A844" s="282" t="s">
        <v>131</v>
      </c>
      <c r="B844" s="283"/>
      <c r="C844" s="206" t="s">
        <v>95</v>
      </c>
      <c r="D844" s="206" t="s">
        <v>98</v>
      </c>
      <c r="E844" s="212" t="s">
        <v>959</v>
      </c>
      <c r="F844" s="213" t="s">
        <v>132</v>
      </c>
      <c r="G844" s="208">
        <v>1620000</v>
      </c>
      <c r="H844" s="211">
        <v>1660000</v>
      </c>
      <c r="I844" s="224">
        <v>1660000</v>
      </c>
    </row>
    <row r="845" spans="1:9" x14ac:dyDescent="0.25">
      <c r="A845" s="282" t="s">
        <v>25</v>
      </c>
      <c r="B845" s="283"/>
      <c r="C845" s="206" t="s">
        <v>95</v>
      </c>
      <c r="D845" s="206" t="s">
        <v>98</v>
      </c>
      <c r="E845" s="212" t="s">
        <v>959</v>
      </c>
      <c r="F845" s="213" t="s">
        <v>11</v>
      </c>
      <c r="G845" s="208">
        <v>350000</v>
      </c>
      <c r="H845" s="211">
        <v>390000</v>
      </c>
      <c r="I845" s="224">
        <v>390000</v>
      </c>
    </row>
    <row r="846" spans="1:9" ht="23.25" customHeight="1" x14ac:dyDescent="0.25">
      <c r="A846" s="282" t="s">
        <v>49</v>
      </c>
      <c r="B846" s="283"/>
      <c r="C846" s="206" t="s">
        <v>95</v>
      </c>
      <c r="D846" s="206" t="s">
        <v>98</v>
      </c>
      <c r="E846" s="212" t="s">
        <v>959</v>
      </c>
      <c r="F846" s="213" t="s">
        <v>77</v>
      </c>
      <c r="G846" s="208">
        <v>1270000</v>
      </c>
      <c r="H846" s="211">
        <v>1270000</v>
      </c>
      <c r="I846" s="224">
        <v>1270000</v>
      </c>
    </row>
    <row r="847" spans="1:9" ht="34.5" customHeight="1" x14ac:dyDescent="0.25">
      <c r="A847" s="282" t="s">
        <v>960</v>
      </c>
      <c r="B847" s="283"/>
      <c r="C847" s="206" t="s">
        <v>95</v>
      </c>
      <c r="D847" s="206" t="s">
        <v>98</v>
      </c>
      <c r="E847" s="212" t="s">
        <v>961</v>
      </c>
      <c r="F847" s="214"/>
      <c r="G847" s="208">
        <v>4000000</v>
      </c>
      <c r="H847" s="211">
        <v>4000000</v>
      </c>
      <c r="I847" s="224">
        <v>4000000</v>
      </c>
    </row>
    <row r="848" spans="1:9" x14ac:dyDescent="0.25">
      <c r="A848" s="282" t="s">
        <v>131</v>
      </c>
      <c r="B848" s="283"/>
      <c r="C848" s="206" t="s">
        <v>95</v>
      </c>
      <c r="D848" s="206" t="s">
        <v>98</v>
      </c>
      <c r="E848" s="212" t="s">
        <v>961</v>
      </c>
      <c r="F848" s="213" t="s">
        <v>132</v>
      </c>
      <c r="G848" s="208">
        <v>4000000</v>
      </c>
      <c r="H848" s="211">
        <v>4000000</v>
      </c>
      <c r="I848" s="224">
        <v>4000000</v>
      </c>
    </row>
    <row r="849" spans="1:9" x14ac:dyDescent="0.25">
      <c r="A849" s="282" t="s">
        <v>25</v>
      </c>
      <c r="B849" s="283"/>
      <c r="C849" s="206" t="s">
        <v>95</v>
      </c>
      <c r="D849" s="206" t="s">
        <v>98</v>
      </c>
      <c r="E849" s="212" t="s">
        <v>961</v>
      </c>
      <c r="F849" s="213" t="s">
        <v>11</v>
      </c>
      <c r="G849" s="208">
        <v>4000000</v>
      </c>
      <c r="H849" s="211">
        <v>4000000</v>
      </c>
      <c r="I849" s="224">
        <v>4000000</v>
      </c>
    </row>
    <row r="850" spans="1:9" ht="34.5" customHeight="1" x14ac:dyDescent="0.25">
      <c r="A850" s="282" t="s">
        <v>962</v>
      </c>
      <c r="B850" s="283"/>
      <c r="C850" s="206" t="s">
        <v>95</v>
      </c>
      <c r="D850" s="206" t="s">
        <v>98</v>
      </c>
      <c r="E850" s="212" t="s">
        <v>963</v>
      </c>
      <c r="F850" s="214"/>
      <c r="G850" s="208">
        <v>3000000</v>
      </c>
      <c r="H850" s="211">
        <v>3000000</v>
      </c>
      <c r="I850" s="224">
        <v>3000000</v>
      </c>
    </row>
    <row r="851" spans="1:9" x14ac:dyDescent="0.25">
      <c r="A851" s="282" t="s">
        <v>131</v>
      </c>
      <c r="B851" s="283"/>
      <c r="C851" s="206" t="s">
        <v>95</v>
      </c>
      <c r="D851" s="206" t="s">
        <v>98</v>
      </c>
      <c r="E851" s="212" t="s">
        <v>963</v>
      </c>
      <c r="F851" s="213" t="s">
        <v>132</v>
      </c>
      <c r="G851" s="208">
        <v>3000000</v>
      </c>
      <c r="H851" s="211">
        <v>3000000</v>
      </c>
      <c r="I851" s="224">
        <v>3000000</v>
      </c>
    </row>
    <row r="852" spans="1:9" x14ac:dyDescent="0.25">
      <c r="A852" s="282" t="s">
        <v>25</v>
      </c>
      <c r="B852" s="283"/>
      <c r="C852" s="206" t="s">
        <v>95</v>
      </c>
      <c r="D852" s="206" t="s">
        <v>98</v>
      </c>
      <c r="E852" s="212" t="s">
        <v>963</v>
      </c>
      <c r="F852" s="213" t="s">
        <v>11</v>
      </c>
      <c r="G852" s="208">
        <v>3000000</v>
      </c>
      <c r="H852" s="211">
        <v>3000000</v>
      </c>
      <c r="I852" s="224">
        <v>3000000</v>
      </c>
    </row>
    <row r="853" spans="1:9" ht="34.5" customHeight="1" x14ac:dyDescent="0.25">
      <c r="A853" s="282" t="s">
        <v>964</v>
      </c>
      <c r="B853" s="283"/>
      <c r="C853" s="206" t="s">
        <v>95</v>
      </c>
      <c r="D853" s="206" t="s">
        <v>98</v>
      </c>
      <c r="E853" s="212" t="s">
        <v>965</v>
      </c>
      <c r="F853" s="214"/>
      <c r="G853" s="208">
        <v>3600000</v>
      </c>
      <c r="H853" s="211">
        <v>4000000</v>
      </c>
      <c r="I853" s="224">
        <v>4000000</v>
      </c>
    </row>
    <row r="854" spans="1:9" x14ac:dyDescent="0.25">
      <c r="A854" s="282" t="s">
        <v>131</v>
      </c>
      <c r="B854" s="283"/>
      <c r="C854" s="206" t="s">
        <v>95</v>
      </c>
      <c r="D854" s="206" t="s">
        <v>98</v>
      </c>
      <c r="E854" s="212" t="s">
        <v>965</v>
      </c>
      <c r="F854" s="213" t="s">
        <v>132</v>
      </c>
      <c r="G854" s="208">
        <v>3600000</v>
      </c>
      <c r="H854" s="211">
        <v>4000000</v>
      </c>
      <c r="I854" s="224">
        <v>4000000</v>
      </c>
    </row>
    <row r="855" spans="1:9" x14ac:dyDescent="0.25">
      <c r="A855" s="282" t="s">
        <v>25</v>
      </c>
      <c r="B855" s="283"/>
      <c r="C855" s="206" t="s">
        <v>95</v>
      </c>
      <c r="D855" s="206" t="s">
        <v>98</v>
      </c>
      <c r="E855" s="212" t="s">
        <v>965</v>
      </c>
      <c r="F855" s="213" t="s">
        <v>11</v>
      </c>
      <c r="G855" s="208">
        <v>3600000</v>
      </c>
      <c r="H855" s="211">
        <v>4000000</v>
      </c>
      <c r="I855" s="224">
        <v>4000000</v>
      </c>
    </row>
    <row r="856" spans="1:9" ht="34.5" customHeight="1" x14ac:dyDescent="0.25">
      <c r="A856" s="282" t="s">
        <v>966</v>
      </c>
      <c r="B856" s="283"/>
      <c r="C856" s="206" t="s">
        <v>95</v>
      </c>
      <c r="D856" s="206" t="s">
        <v>98</v>
      </c>
      <c r="E856" s="212" t="s">
        <v>967</v>
      </c>
      <c r="F856" s="214"/>
      <c r="G856" s="208">
        <v>1600000</v>
      </c>
      <c r="H856" s="211">
        <v>2800000</v>
      </c>
      <c r="I856" s="224">
        <v>2800000</v>
      </c>
    </row>
    <row r="857" spans="1:9" x14ac:dyDescent="0.25">
      <c r="A857" s="282" t="s">
        <v>131</v>
      </c>
      <c r="B857" s="283"/>
      <c r="C857" s="206" t="s">
        <v>95</v>
      </c>
      <c r="D857" s="206" t="s">
        <v>98</v>
      </c>
      <c r="E857" s="212" t="s">
        <v>967</v>
      </c>
      <c r="F857" s="213" t="s">
        <v>132</v>
      </c>
      <c r="G857" s="208">
        <v>1600000</v>
      </c>
      <c r="H857" s="211">
        <v>2800000</v>
      </c>
      <c r="I857" s="224">
        <v>2800000</v>
      </c>
    </row>
    <row r="858" spans="1:9" x14ac:dyDescent="0.25">
      <c r="A858" s="282" t="s">
        <v>25</v>
      </c>
      <c r="B858" s="283"/>
      <c r="C858" s="206" t="s">
        <v>95</v>
      </c>
      <c r="D858" s="206" t="s">
        <v>98</v>
      </c>
      <c r="E858" s="212" t="s">
        <v>967</v>
      </c>
      <c r="F858" s="213" t="s">
        <v>11</v>
      </c>
      <c r="G858" s="208">
        <v>1600000</v>
      </c>
      <c r="H858" s="211">
        <v>2800000</v>
      </c>
      <c r="I858" s="224">
        <v>2800000</v>
      </c>
    </row>
    <row r="859" spans="1:9" ht="34.5" customHeight="1" x14ac:dyDescent="0.25">
      <c r="A859" s="282" t="s">
        <v>968</v>
      </c>
      <c r="B859" s="283"/>
      <c r="C859" s="206" t="s">
        <v>95</v>
      </c>
      <c r="D859" s="206" t="s">
        <v>98</v>
      </c>
      <c r="E859" s="212" t="s">
        <v>969</v>
      </c>
      <c r="F859" s="214"/>
      <c r="G859" s="208">
        <v>5640000</v>
      </c>
      <c r="H859" s="211">
        <v>5640000</v>
      </c>
      <c r="I859" s="224">
        <v>5640000</v>
      </c>
    </row>
    <row r="860" spans="1:9" x14ac:dyDescent="0.25">
      <c r="A860" s="282" t="s">
        <v>131</v>
      </c>
      <c r="B860" s="283"/>
      <c r="C860" s="206" t="s">
        <v>95</v>
      </c>
      <c r="D860" s="206" t="s">
        <v>98</v>
      </c>
      <c r="E860" s="212" t="s">
        <v>969</v>
      </c>
      <c r="F860" s="213" t="s">
        <v>132</v>
      </c>
      <c r="G860" s="208">
        <v>5640000</v>
      </c>
      <c r="H860" s="211">
        <v>5640000</v>
      </c>
      <c r="I860" s="224">
        <v>5640000</v>
      </c>
    </row>
    <row r="861" spans="1:9" x14ac:dyDescent="0.25">
      <c r="A861" s="282" t="s">
        <v>25</v>
      </c>
      <c r="B861" s="283"/>
      <c r="C861" s="206" t="s">
        <v>95</v>
      </c>
      <c r="D861" s="206" t="s">
        <v>98</v>
      </c>
      <c r="E861" s="212" t="s">
        <v>969</v>
      </c>
      <c r="F861" s="213" t="s">
        <v>11</v>
      </c>
      <c r="G861" s="208">
        <v>5640000</v>
      </c>
      <c r="H861" s="211">
        <v>5640000</v>
      </c>
      <c r="I861" s="224">
        <v>5640000</v>
      </c>
    </row>
    <row r="862" spans="1:9" x14ac:dyDescent="0.25">
      <c r="A862" s="282" t="s">
        <v>832</v>
      </c>
      <c r="B862" s="283"/>
      <c r="C862" s="206" t="s">
        <v>95</v>
      </c>
      <c r="D862" s="206" t="s">
        <v>98</v>
      </c>
      <c r="E862" s="212" t="s">
        <v>833</v>
      </c>
      <c r="F862" s="213"/>
      <c r="G862" s="208">
        <v>2500000</v>
      </c>
      <c r="H862" s="211">
        <v>2500000</v>
      </c>
      <c r="I862" s="224">
        <v>2500000</v>
      </c>
    </row>
    <row r="863" spans="1:9" ht="34.5" customHeight="1" x14ac:dyDescent="0.25">
      <c r="A863" s="282" t="s">
        <v>1255</v>
      </c>
      <c r="B863" s="283"/>
      <c r="C863" s="206" t="s">
        <v>95</v>
      </c>
      <c r="D863" s="206" t="s">
        <v>98</v>
      </c>
      <c r="E863" s="212" t="s">
        <v>834</v>
      </c>
      <c r="F863" s="214"/>
      <c r="G863" s="208">
        <v>2500000</v>
      </c>
      <c r="H863" s="211">
        <v>2500000</v>
      </c>
      <c r="I863" s="224">
        <v>2500000</v>
      </c>
    </row>
    <row r="864" spans="1:9" ht="57" customHeight="1" x14ac:dyDescent="0.25">
      <c r="A864" s="282" t="s">
        <v>1256</v>
      </c>
      <c r="B864" s="283"/>
      <c r="C864" s="206" t="s">
        <v>95</v>
      </c>
      <c r="D864" s="206" t="s">
        <v>98</v>
      </c>
      <c r="E864" s="212" t="s">
        <v>970</v>
      </c>
      <c r="F864" s="214"/>
      <c r="G864" s="208">
        <v>2500000</v>
      </c>
      <c r="H864" s="211">
        <v>2500000</v>
      </c>
      <c r="I864" s="224">
        <v>2500000</v>
      </c>
    </row>
    <row r="865" spans="1:9" x14ac:dyDescent="0.25">
      <c r="A865" s="282" t="s">
        <v>131</v>
      </c>
      <c r="B865" s="283"/>
      <c r="C865" s="206" t="s">
        <v>95</v>
      </c>
      <c r="D865" s="206" t="s">
        <v>98</v>
      </c>
      <c r="E865" s="212" t="s">
        <v>970</v>
      </c>
      <c r="F865" s="213" t="s">
        <v>132</v>
      </c>
      <c r="G865" s="208">
        <v>2500000</v>
      </c>
      <c r="H865" s="211">
        <v>2500000</v>
      </c>
      <c r="I865" s="224">
        <v>2500000</v>
      </c>
    </row>
    <row r="866" spans="1:9" ht="23.25" customHeight="1" x14ac:dyDescent="0.25">
      <c r="A866" s="282" t="s">
        <v>49</v>
      </c>
      <c r="B866" s="283"/>
      <c r="C866" s="206" t="s">
        <v>95</v>
      </c>
      <c r="D866" s="206" t="s">
        <v>98</v>
      </c>
      <c r="E866" s="212" t="s">
        <v>970</v>
      </c>
      <c r="F866" s="213" t="s">
        <v>77</v>
      </c>
      <c r="G866" s="208">
        <v>2500000</v>
      </c>
      <c r="H866" s="211">
        <v>2500000</v>
      </c>
      <c r="I866" s="224">
        <v>2500000</v>
      </c>
    </row>
    <row r="867" spans="1:9" x14ac:dyDescent="0.25">
      <c r="A867" s="286" t="s">
        <v>678</v>
      </c>
      <c r="B867" s="287"/>
      <c r="C867" s="206" t="s">
        <v>95</v>
      </c>
      <c r="D867" s="206" t="s">
        <v>98</v>
      </c>
      <c r="E867" s="210" t="s">
        <v>679</v>
      </c>
      <c r="F867" s="206"/>
      <c r="G867" s="208">
        <v>2197400</v>
      </c>
      <c r="H867" s="211">
        <v>3338400</v>
      </c>
      <c r="I867" s="223">
        <v>3664400</v>
      </c>
    </row>
    <row r="868" spans="1:9" x14ac:dyDescent="0.25">
      <c r="A868" s="282" t="s">
        <v>971</v>
      </c>
      <c r="B868" s="283"/>
      <c r="C868" s="206" t="s">
        <v>95</v>
      </c>
      <c r="D868" s="206" t="s">
        <v>98</v>
      </c>
      <c r="E868" s="212" t="s">
        <v>972</v>
      </c>
      <c r="F868" s="213"/>
      <c r="G868" s="208">
        <v>2197400</v>
      </c>
      <c r="H868" s="211">
        <v>3338400</v>
      </c>
      <c r="I868" s="224">
        <v>3664400</v>
      </c>
    </row>
    <row r="869" spans="1:9" ht="23.25" customHeight="1" x14ac:dyDescent="0.25">
      <c r="A869" s="282" t="s">
        <v>973</v>
      </c>
      <c r="B869" s="283"/>
      <c r="C869" s="206" t="s">
        <v>95</v>
      </c>
      <c r="D869" s="206" t="s">
        <v>98</v>
      </c>
      <c r="E869" s="212" t="s">
        <v>974</v>
      </c>
      <c r="F869" s="214"/>
      <c r="G869" s="208">
        <v>2197400</v>
      </c>
      <c r="H869" s="211">
        <v>3338400</v>
      </c>
      <c r="I869" s="224">
        <v>3664400</v>
      </c>
    </row>
    <row r="870" spans="1:9" ht="23.25" customHeight="1" x14ac:dyDescent="0.25">
      <c r="A870" s="282" t="s">
        <v>975</v>
      </c>
      <c r="B870" s="283"/>
      <c r="C870" s="206" t="s">
        <v>95</v>
      </c>
      <c r="D870" s="206" t="s">
        <v>98</v>
      </c>
      <c r="E870" s="212" t="s">
        <v>976</v>
      </c>
      <c r="F870" s="214"/>
      <c r="G870" s="208">
        <v>2197400</v>
      </c>
      <c r="H870" s="211">
        <v>3338400</v>
      </c>
      <c r="I870" s="224">
        <v>3664400</v>
      </c>
    </row>
    <row r="871" spans="1:9" x14ac:dyDescent="0.25">
      <c r="A871" s="282" t="s">
        <v>131</v>
      </c>
      <c r="B871" s="283"/>
      <c r="C871" s="206" t="s">
        <v>95</v>
      </c>
      <c r="D871" s="206" t="s">
        <v>98</v>
      </c>
      <c r="E871" s="212" t="s">
        <v>976</v>
      </c>
      <c r="F871" s="213" t="s">
        <v>132</v>
      </c>
      <c r="G871" s="208">
        <v>2197400</v>
      </c>
      <c r="H871" s="211">
        <v>3338400</v>
      </c>
      <c r="I871" s="224">
        <v>3664400</v>
      </c>
    </row>
    <row r="872" spans="1:9" ht="23.25" customHeight="1" x14ac:dyDescent="0.25">
      <c r="A872" s="282" t="s">
        <v>49</v>
      </c>
      <c r="B872" s="283"/>
      <c r="C872" s="206" t="s">
        <v>95</v>
      </c>
      <c r="D872" s="206" t="s">
        <v>98</v>
      </c>
      <c r="E872" s="212" t="s">
        <v>976</v>
      </c>
      <c r="F872" s="213" t="s">
        <v>77</v>
      </c>
      <c r="G872" s="208">
        <v>2197400</v>
      </c>
      <c r="H872" s="211">
        <v>3338400</v>
      </c>
      <c r="I872" s="224">
        <v>3664400</v>
      </c>
    </row>
    <row r="873" spans="1:9" x14ac:dyDescent="0.25">
      <c r="A873" s="286" t="s">
        <v>474</v>
      </c>
      <c r="B873" s="287"/>
      <c r="C873" s="206" t="s">
        <v>95</v>
      </c>
      <c r="D873" s="206" t="s">
        <v>98</v>
      </c>
      <c r="E873" s="210" t="s">
        <v>475</v>
      </c>
      <c r="F873" s="206"/>
      <c r="G873" s="208">
        <v>11122210</v>
      </c>
      <c r="H873" s="211">
        <v>1102000</v>
      </c>
      <c r="I873" s="223">
        <v>15816950</v>
      </c>
    </row>
    <row r="874" spans="1:9" ht="34.5" customHeight="1" x14ac:dyDescent="0.25">
      <c r="A874" s="282" t="s">
        <v>476</v>
      </c>
      <c r="B874" s="283"/>
      <c r="C874" s="206" t="s">
        <v>95</v>
      </c>
      <c r="D874" s="206" t="s">
        <v>98</v>
      </c>
      <c r="E874" s="212" t="s">
        <v>477</v>
      </c>
      <c r="F874" s="213"/>
      <c r="G874" s="208">
        <v>0</v>
      </c>
      <c r="H874" s="211">
        <v>0</v>
      </c>
      <c r="I874" s="224">
        <v>3500000</v>
      </c>
    </row>
    <row r="875" spans="1:9" ht="23.25" customHeight="1" x14ac:dyDescent="0.25">
      <c r="A875" s="282" t="s">
        <v>1257</v>
      </c>
      <c r="B875" s="283"/>
      <c r="C875" s="206" t="s">
        <v>95</v>
      </c>
      <c r="D875" s="206" t="s">
        <v>98</v>
      </c>
      <c r="E875" s="212" t="s">
        <v>1258</v>
      </c>
      <c r="F875" s="214"/>
      <c r="G875" s="208">
        <v>0</v>
      </c>
      <c r="H875" s="211">
        <v>0</v>
      </c>
      <c r="I875" s="224">
        <v>3500000</v>
      </c>
    </row>
    <row r="876" spans="1:9" ht="34.5" customHeight="1" x14ac:dyDescent="0.25">
      <c r="A876" s="282" t="s">
        <v>1259</v>
      </c>
      <c r="B876" s="283"/>
      <c r="C876" s="206" t="s">
        <v>95</v>
      </c>
      <c r="D876" s="206" t="s">
        <v>98</v>
      </c>
      <c r="E876" s="212" t="s">
        <v>1260</v>
      </c>
      <c r="F876" s="214"/>
      <c r="G876" s="208">
        <v>0</v>
      </c>
      <c r="H876" s="211">
        <v>0</v>
      </c>
      <c r="I876" s="224">
        <v>3500000</v>
      </c>
    </row>
    <row r="877" spans="1:9" ht="23.25" customHeight="1" x14ac:dyDescent="0.25">
      <c r="A877" s="282" t="s">
        <v>218</v>
      </c>
      <c r="B877" s="283"/>
      <c r="C877" s="206" t="s">
        <v>95</v>
      </c>
      <c r="D877" s="206" t="s">
        <v>98</v>
      </c>
      <c r="E877" s="212" t="s">
        <v>1260</v>
      </c>
      <c r="F877" s="213" t="s">
        <v>333</v>
      </c>
      <c r="G877" s="208">
        <v>0</v>
      </c>
      <c r="H877" s="211">
        <v>0</v>
      </c>
      <c r="I877" s="224">
        <v>3500000</v>
      </c>
    </row>
    <row r="878" spans="1:9" x14ac:dyDescent="0.25">
      <c r="A878" s="282" t="s">
        <v>290</v>
      </c>
      <c r="B878" s="283"/>
      <c r="C878" s="206" t="s">
        <v>95</v>
      </c>
      <c r="D878" s="206" t="s">
        <v>98</v>
      </c>
      <c r="E878" s="212" t="s">
        <v>1260</v>
      </c>
      <c r="F878" s="213" t="s">
        <v>219</v>
      </c>
      <c r="G878" s="208">
        <v>0</v>
      </c>
      <c r="H878" s="211">
        <v>0</v>
      </c>
      <c r="I878" s="224">
        <v>3500000</v>
      </c>
    </row>
    <row r="879" spans="1:9" ht="23.25" customHeight="1" x14ac:dyDescent="0.25">
      <c r="A879" s="282" t="s">
        <v>982</v>
      </c>
      <c r="B879" s="283"/>
      <c r="C879" s="206" t="s">
        <v>95</v>
      </c>
      <c r="D879" s="206" t="s">
        <v>98</v>
      </c>
      <c r="E879" s="212" t="s">
        <v>983</v>
      </c>
      <c r="F879" s="213"/>
      <c r="G879" s="208">
        <v>10020210</v>
      </c>
      <c r="H879" s="211">
        <v>0</v>
      </c>
      <c r="I879" s="224">
        <v>12316950</v>
      </c>
    </row>
    <row r="880" spans="1:9" ht="34.5" customHeight="1" x14ac:dyDescent="0.25">
      <c r="A880" s="282" t="s">
        <v>984</v>
      </c>
      <c r="B880" s="283"/>
      <c r="C880" s="206" t="s">
        <v>95</v>
      </c>
      <c r="D880" s="206" t="s">
        <v>98</v>
      </c>
      <c r="E880" s="212" t="s">
        <v>985</v>
      </c>
      <c r="F880" s="214"/>
      <c r="G880" s="208">
        <v>10020210</v>
      </c>
      <c r="H880" s="211">
        <v>0</v>
      </c>
      <c r="I880" s="224">
        <v>12316950</v>
      </c>
    </row>
    <row r="881" spans="1:9" ht="23.25" customHeight="1" x14ac:dyDescent="0.25">
      <c r="A881" s="282" t="s">
        <v>986</v>
      </c>
      <c r="B881" s="283"/>
      <c r="C881" s="206" t="s">
        <v>95</v>
      </c>
      <c r="D881" s="206" t="s">
        <v>98</v>
      </c>
      <c r="E881" s="212" t="s">
        <v>987</v>
      </c>
      <c r="F881" s="214"/>
      <c r="G881" s="208">
        <v>10020210</v>
      </c>
      <c r="H881" s="211">
        <v>0</v>
      </c>
      <c r="I881" s="224">
        <v>12316950</v>
      </c>
    </row>
    <row r="882" spans="1:9" x14ac:dyDescent="0.25">
      <c r="A882" s="282" t="s">
        <v>131</v>
      </c>
      <c r="B882" s="283"/>
      <c r="C882" s="206" t="s">
        <v>95</v>
      </c>
      <c r="D882" s="206" t="s">
        <v>98</v>
      </c>
      <c r="E882" s="212" t="s">
        <v>987</v>
      </c>
      <c r="F882" s="213" t="s">
        <v>132</v>
      </c>
      <c r="G882" s="208">
        <v>10020210</v>
      </c>
      <c r="H882" s="211">
        <v>0</v>
      </c>
      <c r="I882" s="224">
        <v>12316950</v>
      </c>
    </row>
    <row r="883" spans="1:9" ht="23.25" customHeight="1" x14ac:dyDescent="0.25">
      <c r="A883" s="282" t="s">
        <v>49</v>
      </c>
      <c r="B883" s="283"/>
      <c r="C883" s="206" t="s">
        <v>95</v>
      </c>
      <c r="D883" s="206" t="s">
        <v>98</v>
      </c>
      <c r="E883" s="212" t="s">
        <v>987</v>
      </c>
      <c r="F883" s="213" t="s">
        <v>77</v>
      </c>
      <c r="G883" s="208">
        <v>10020210</v>
      </c>
      <c r="H883" s="211">
        <v>0</v>
      </c>
      <c r="I883" s="224">
        <v>12316950</v>
      </c>
    </row>
    <row r="884" spans="1:9" ht="23.25" customHeight="1" x14ac:dyDescent="0.25">
      <c r="A884" s="282" t="s">
        <v>988</v>
      </c>
      <c r="B884" s="283"/>
      <c r="C884" s="206" t="s">
        <v>95</v>
      </c>
      <c r="D884" s="206" t="s">
        <v>98</v>
      </c>
      <c r="E884" s="212" t="s">
        <v>989</v>
      </c>
      <c r="F884" s="213"/>
      <c r="G884" s="208">
        <v>1102000</v>
      </c>
      <c r="H884" s="211">
        <v>1102000</v>
      </c>
      <c r="I884" s="224">
        <v>0</v>
      </c>
    </row>
    <row r="885" spans="1:9" ht="57" customHeight="1" x14ac:dyDescent="0.25">
      <c r="A885" s="282" t="s">
        <v>990</v>
      </c>
      <c r="B885" s="283"/>
      <c r="C885" s="206" t="s">
        <v>95</v>
      </c>
      <c r="D885" s="206" t="s">
        <v>98</v>
      </c>
      <c r="E885" s="212" t="s">
        <v>991</v>
      </c>
      <c r="F885" s="214"/>
      <c r="G885" s="208">
        <v>1102000</v>
      </c>
      <c r="H885" s="211">
        <v>1102000</v>
      </c>
      <c r="I885" s="224">
        <v>0</v>
      </c>
    </row>
    <row r="886" spans="1:9" ht="34.5" customHeight="1" x14ac:dyDescent="0.25">
      <c r="A886" s="282" t="s">
        <v>992</v>
      </c>
      <c r="B886" s="283"/>
      <c r="C886" s="206" t="s">
        <v>95</v>
      </c>
      <c r="D886" s="206" t="s">
        <v>98</v>
      </c>
      <c r="E886" s="212" t="s">
        <v>993</v>
      </c>
      <c r="F886" s="214"/>
      <c r="G886" s="208">
        <v>1102000</v>
      </c>
      <c r="H886" s="211">
        <v>1102000</v>
      </c>
      <c r="I886" s="224">
        <v>0</v>
      </c>
    </row>
    <row r="887" spans="1:9" x14ac:dyDescent="0.25">
      <c r="A887" s="282" t="s">
        <v>131</v>
      </c>
      <c r="B887" s="283"/>
      <c r="C887" s="206" t="s">
        <v>95</v>
      </c>
      <c r="D887" s="206" t="s">
        <v>98</v>
      </c>
      <c r="E887" s="212" t="s">
        <v>993</v>
      </c>
      <c r="F887" s="213" t="s">
        <v>132</v>
      </c>
      <c r="G887" s="208">
        <v>1102000</v>
      </c>
      <c r="H887" s="211">
        <v>1102000</v>
      </c>
      <c r="I887" s="224">
        <v>0</v>
      </c>
    </row>
    <row r="888" spans="1:9" ht="23.25" customHeight="1" x14ac:dyDescent="0.25">
      <c r="A888" s="282" t="s">
        <v>49</v>
      </c>
      <c r="B888" s="283"/>
      <c r="C888" s="206" t="s">
        <v>95</v>
      </c>
      <c r="D888" s="206" t="s">
        <v>98</v>
      </c>
      <c r="E888" s="212" t="s">
        <v>993</v>
      </c>
      <c r="F888" s="213" t="s">
        <v>77</v>
      </c>
      <c r="G888" s="208">
        <v>1102000</v>
      </c>
      <c r="H888" s="211">
        <v>1102000</v>
      </c>
      <c r="I888" s="224">
        <v>0</v>
      </c>
    </row>
    <row r="889" spans="1:9" ht="15.9" customHeight="1" x14ac:dyDescent="0.25">
      <c r="A889" s="284" t="s">
        <v>292</v>
      </c>
      <c r="B889" s="285"/>
      <c r="C889" s="206" t="s">
        <v>95</v>
      </c>
      <c r="D889" s="206" t="s">
        <v>255</v>
      </c>
      <c r="E889" s="207"/>
      <c r="F889" s="203"/>
      <c r="G889" s="208">
        <v>148713200</v>
      </c>
      <c r="H889" s="209">
        <v>130770111</v>
      </c>
      <c r="I889" s="222">
        <v>98230000</v>
      </c>
    </row>
    <row r="890" spans="1:9" x14ac:dyDescent="0.25">
      <c r="A890" s="286" t="s">
        <v>457</v>
      </c>
      <c r="B890" s="287"/>
      <c r="C890" s="206" t="s">
        <v>95</v>
      </c>
      <c r="D890" s="206" t="s">
        <v>255</v>
      </c>
      <c r="E890" s="210" t="s">
        <v>458</v>
      </c>
      <c r="F890" s="206"/>
      <c r="G890" s="208">
        <v>79144000</v>
      </c>
      <c r="H890" s="211">
        <v>79144000</v>
      </c>
      <c r="I890" s="223">
        <v>79144000</v>
      </c>
    </row>
    <row r="891" spans="1:9" x14ac:dyDescent="0.25">
      <c r="A891" s="282" t="s">
        <v>355</v>
      </c>
      <c r="B891" s="283"/>
      <c r="C891" s="206" t="s">
        <v>95</v>
      </c>
      <c r="D891" s="206" t="s">
        <v>255</v>
      </c>
      <c r="E891" s="212" t="s">
        <v>533</v>
      </c>
      <c r="F891" s="213"/>
      <c r="G891" s="208">
        <v>79144000</v>
      </c>
      <c r="H891" s="211">
        <v>79144000</v>
      </c>
      <c r="I891" s="224">
        <v>79144000</v>
      </c>
    </row>
    <row r="892" spans="1:9" ht="34.5" customHeight="1" x14ac:dyDescent="0.25">
      <c r="A892" s="282" t="s">
        <v>392</v>
      </c>
      <c r="B892" s="283"/>
      <c r="C892" s="206" t="s">
        <v>95</v>
      </c>
      <c r="D892" s="206" t="s">
        <v>255</v>
      </c>
      <c r="E892" s="212" t="s">
        <v>826</v>
      </c>
      <c r="F892" s="214"/>
      <c r="G892" s="208">
        <v>79144000</v>
      </c>
      <c r="H892" s="211">
        <v>79144000</v>
      </c>
      <c r="I892" s="224">
        <v>79144000</v>
      </c>
    </row>
    <row r="893" spans="1:9" ht="45.75" customHeight="1" x14ac:dyDescent="0.25">
      <c r="A893" s="282" t="s">
        <v>388</v>
      </c>
      <c r="B893" s="283"/>
      <c r="C893" s="206" t="s">
        <v>95</v>
      </c>
      <c r="D893" s="206" t="s">
        <v>255</v>
      </c>
      <c r="E893" s="212" t="s">
        <v>994</v>
      </c>
      <c r="F893" s="214"/>
      <c r="G893" s="208">
        <v>79144000</v>
      </c>
      <c r="H893" s="211">
        <v>79144000</v>
      </c>
      <c r="I893" s="224">
        <v>79144000</v>
      </c>
    </row>
    <row r="894" spans="1:9" ht="23.25" customHeight="1" x14ac:dyDescent="0.25">
      <c r="A894" s="282" t="s">
        <v>383</v>
      </c>
      <c r="B894" s="283"/>
      <c r="C894" s="206" t="s">
        <v>95</v>
      </c>
      <c r="D894" s="206" t="s">
        <v>255</v>
      </c>
      <c r="E894" s="212" t="s">
        <v>994</v>
      </c>
      <c r="F894" s="213" t="s">
        <v>130</v>
      </c>
      <c r="G894" s="208">
        <v>784000</v>
      </c>
      <c r="H894" s="211">
        <v>784000</v>
      </c>
      <c r="I894" s="224">
        <v>784000</v>
      </c>
    </row>
    <row r="895" spans="1:9" ht="23.25" customHeight="1" x14ac:dyDescent="0.25">
      <c r="A895" s="282" t="s">
        <v>249</v>
      </c>
      <c r="B895" s="283"/>
      <c r="C895" s="206" t="s">
        <v>95</v>
      </c>
      <c r="D895" s="206" t="s">
        <v>255</v>
      </c>
      <c r="E895" s="212" t="s">
        <v>994</v>
      </c>
      <c r="F895" s="213" t="s">
        <v>91</v>
      </c>
      <c r="G895" s="208">
        <v>784000</v>
      </c>
      <c r="H895" s="211">
        <v>784000</v>
      </c>
      <c r="I895" s="224">
        <v>784000</v>
      </c>
    </row>
    <row r="896" spans="1:9" x14ac:dyDescent="0.25">
      <c r="A896" s="282" t="s">
        <v>131</v>
      </c>
      <c r="B896" s="283"/>
      <c r="C896" s="206" t="s">
        <v>95</v>
      </c>
      <c r="D896" s="206" t="s">
        <v>255</v>
      </c>
      <c r="E896" s="212" t="s">
        <v>994</v>
      </c>
      <c r="F896" s="213" t="s">
        <v>132</v>
      </c>
      <c r="G896" s="208">
        <v>78360000</v>
      </c>
      <c r="H896" s="211">
        <v>78360000</v>
      </c>
      <c r="I896" s="224">
        <v>78360000</v>
      </c>
    </row>
    <row r="897" spans="1:9" ht="23.25" customHeight="1" x14ac:dyDescent="0.25">
      <c r="A897" s="282" t="s">
        <v>49</v>
      </c>
      <c r="B897" s="283"/>
      <c r="C897" s="206" t="s">
        <v>95</v>
      </c>
      <c r="D897" s="206" t="s">
        <v>255</v>
      </c>
      <c r="E897" s="212" t="s">
        <v>994</v>
      </c>
      <c r="F897" s="213" t="s">
        <v>77</v>
      </c>
      <c r="G897" s="208">
        <v>78360000</v>
      </c>
      <c r="H897" s="211">
        <v>78360000</v>
      </c>
      <c r="I897" s="224">
        <v>78360000</v>
      </c>
    </row>
    <row r="898" spans="1:9" x14ac:dyDescent="0.25">
      <c r="A898" s="286" t="s">
        <v>474</v>
      </c>
      <c r="B898" s="287"/>
      <c r="C898" s="206" t="s">
        <v>95</v>
      </c>
      <c r="D898" s="206" t="s">
        <v>255</v>
      </c>
      <c r="E898" s="210" t="s">
        <v>475</v>
      </c>
      <c r="F898" s="206"/>
      <c r="G898" s="208">
        <v>69569200</v>
      </c>
      <c r="H898" s="211">
        <v>51626111</v>
      </c>
      <c r="I898" s="223">
        <v>19086000</v>
      </c>
    </row>
    <row r="899" spans="1:9" x14ac:dyDescent="0.25">
      <c r="A899" s="282" t="s">
        <v>977</v>
      </c>
      <c r="B899" s="283"/>
      <c r="C899" s="206" t="s">
        <v>95</v>
      </c>
      <c r="D899" s="206" t="s">
        <v>255</v>
      </c>
      <c r="E899" s="212" t="s">
        <v>978</v>
      </c>
      <c r="F899" s="213"/>
      <c r="G899" s="208">
        <v>5949200</v>
      </c>
      <c r="H899" s="211">
        <v>3911111</v>
      </c>
      <c r="I899" s="224">
        <v>0</v>
      </c>
    </row>
    <row r="900" spans="1:9" ht="45.75" customHeight="1" x14ac:dyDescent="0.25">
      <c r="A900" s="282" t="s">
        <v>979</v>
      </c>
      <c r="B900" s="283"/>
      <c r="C900" s="206" t="s">
        <v>95</v>
      </c>
      <c r="D900" s="206" t="s">
        <v>255</v>
      </c>
      <c r="E900" s="212" t="s">
        <v>980</v>
      </c>
      <c r="F900" s="214"/>
      <c r="G900" s="208">
        <v>5949200</v>
      </c>
      <c r="H900" s="211">
        <v>3911111</v>
      </c>
      <c r="I900" s="224">
        <v>0</v>
      </c>
    </row>
    <row r="901" spans="1:9" ht="23.25" customHeight="1" x14ac:dyDescent="0.25">
      <c r="A901" s="282" t="s">
        <v>375</v>
      </c>
      <c r="B901" s="283"/>
      <c r="C901" s="206" t="s">
        <v>95</v>
      </c>
      <c r="D901" s="206" t="s">
        <v>255</v>
      </c>
      <c r="E901" s="212" t="s">
        <v>981</v>
      </c>
      <c r="F901" s="214"/>
      <c r="G901" s="208">
        <v>5949200</v>
      </c>
      <c r="H901" s="211">
        <v>3911111</v>
      </c>
      <c r="I901" s="224">
        <v>0</v>
      </c>
    </row>
    <row r="902" spans="1:9" x14ac:dyDescent="0.25">
      <c r="A902" s="282" t="s">
        <v>131</v>
      </c>
      <c r="B902" s="283"/>
      <c r="C902" s="206" t="s">
        <v>95</v>
      </c>
      <c r="D902" s="206" t="s">
        <v>255</v>
      </c>
      <c r="E902" s="212" t="s">
        <v>981</v>
      </c>
      <c r="F902" s="213" t="s">
        <v>132</v>
      </c>
      <c r="G902" s="208">
        <v>5949200</v>
      </c>
      <c r="H902" s="211">
        <v>3911111</v>
      </c>
      <c r="I902" s="224">
        <v>0</v>
      </c>
    </row>
    <row r="903" spans="1:9" ht="23.25" customHeight="1" x14ac:dyDescent="0.25">
      <c r="A903" s="282" t="s">
        <v>49</v>
      </c>
      <c r="B903" s="283"/>
      <c r="C903" s="206" t="s">
        <v>95</v>
      </c>
      <c r="D903" s="206" t="s">
        <v>255</v>
      </c>
      <c r="E903" s="212" t="s">
        <v>981</v>
      </c>
      <c r="F903" s="213" t="s">
        <v>77</v>
      </c>
      <c r="G903" s="208">
        <v>5949200</v>
      </c>
      <c r="H903" s="211">
        <v>3911111</v>
      </c>
      <c r="I903" s="224">
        <v>0</v>
      </c>
    </row>
    <row r="904" spans="1:9" ht="34.5" customHeight="1" x14ac:dyDescent="0.25">
      <c r="A904" s="282" t="s">
        <v>995</v>
      </c>
      <c r="B904" s="283"/>
      <c r="C904" s="206" t="s">
        <v>95</v>
      </c>
      <c r="D904" s="206" t="s">
        <v>255</v>
      </c>
      <c r="E904" s="212" t="s">
        <v>996</v>
      </c>
      <c r="F904" s="213"/>
      <c r="G904" s="208">
        <v>63620000</v>
      </c>
      <c r="H904" s="211">
        <v>47715000</v>
      </c>
      <c r="I904" s="224">
        <v>19086000</v>
      </c>
    </row>
    <row r="905" spans="1:9" ht="45.75" customHeight="1" x14ac:dyDescent="0.25">
      <c r="A905" s="282" t="s">
        <v>997</v>
      </c>
      <c r="B905" s="283"/>
      <c r="C905" s="206" t="s">
        <v>95</v>
      </c>
      <c r="D905" s="206" t="s">
        <v>255</v>
      </c>
      <c r="E905" s="212" t="s">
        <v>998</v>
      </c>
      <c r="F905" s="214"/>
      <c r="G905" s="208">
        <v>63620000</v>
      </c>
      <c r="H905" s="211">
        <v>47715000</v>
      </c>
      <c r="I905" s="224">
        <v>19086000</v>
      </c>
    </row>
    <row r="906" spans="1:9" ht="45.75" customHeight="1" x14ac:dyDescent="0.25">
      <c r="A906" s="282" t="s">
        <v>999</v>
      </c>
      <c r="B906" s="283"/>
      <c r="C906" s="206" t="s">
        <v>95</v>
      </c>
      <c r="D906" s="206" t="s">
        <v>255</v>
      </c>
      <c r="E906" s="212" t="s">
        <v>1000</v>
      </c>
      <c r="F906" s="214"/>
      <c r="G906" s="208">
        <v>63620000</v>
      </c>
      <c r="H906" s="211">
        <v>47715000</v>
      </c>
      <c r="I906" s="224">
        <v>19086000</v>
      </c>
    </row>
    <row r="907" spans="1:9" x14ac:dyDescent="0.25">
      <c r="A907" s="282" t="s">
        <v>131</v>
      </c>
      <c r="B907" s="283"/>
      <c r="C907" s="206" t="s">
        <v>95</v>
      </c>
      <c r="D907" s="206" t="s">
        <v>255</v>
      </c>
      <c r="E907" s="212" t="s">
        <v>1000</v>
      </c>
      <c r="F907" s="213" t="s">
        <v>132</v>
      </c>
      <c r="G907" s="208">
        <v>63620000</v>
      </c>
      <c r="H907" s="211">
        <v>47715000</v>
      </c>
      <c r="I907" s="224">
        <v>19086000</v>
      </c>
    </row>
    <row r="908" spans="1:9" ht="23.25" customHeight="1" x14ac:dyDescent="0.25">
      <c r="A908" s="282" t="s">
        <v>49</v>
      </c>
      <c r="B908" s="283"/>
      <c r="C908" s="206" t="s">
        <v>95</v>
      </c>
      <c r="D908" s="206" t="s">
        <v>255</v>
      </c>
      <c r="E908" s="212" t="s">
        <v>1000</v>
      </c>
      <c r="F908" s="213" t="s">
        <v>77</v>
      </c>
      <c r="G908" s="208">
        <v>63620000</v>
      </c>
      <c r="H908" s="211">
        <v>47715000</v>
      </c>
      <c r="I908" s="224">
        <v>19086000</v>
      </c>
    </row>
    <row r="909" spans="1:9" ht="15.9" customHeight="1" x14ac:dyDescent="0.25">
      <c r="A909" s="288" t="s">
        <v>1001</v>
      </c>
      <c r="B909" s="289"/>
      <c r="C909" s="203" t="s">
        <v>148</v>
      </c>
      <c r="D909" s="203"/>
      <c r="E909" s="207"/>
      <c r="F909" s="203"/>
      <c r="G909" s="215">
        <v>213998000</v>
      </c>
      <c r="H909" s="216">
        <v>203843600</v>
      </c>
      <c r="I909" s="225">
        <v>203843600</v>
      </c>
    </row>
    <row r="910" spans="1:9" ht="15.9" customHeight="1" x14ac:dyDescent="0.25">
      <c r="A910" s="284" t="s">
        <v>1002</v>
      </c>
      <c r="B910" s="285"/>
      <c r="C910" s="206" t="s">
        <v>148</v>
      </c>
      <c r="D910" s="206" t="s">
        <v>320</v>
      </c>
      <c r="E910" s="207"/>
      <c r="F910" s="203"/>
      <c r="G910" s="208">
        <v>213998000</v>
      </c>
      <c r="H910" s="209">
        <v>203843600</v>
      </c>
      <c r="I910" s="222">
        <v>203843600</v>
      </c>
    </row>
    <row r="911" spans="1:9" x14ac:dyDescent="0.25">
      <c r="A911" s="286" t="s">
        <v>1003</v>
      </c>
      <c r="B911" s="287"/>
      <c r="C911" s="206" t="s">
        <v>148</v>
      </c>
      <c r="D911" s="206" t="s">
        <v>320</v>
      </c>
      <c r="E911" s="210" t="s">
        <v>1004</v>
      </c>
      <c r="F911" s="206"/>
      <c r="G911" s="208">
        <v>213998000</v>
      </c>
      <c r="H911" s="211">
        <v>203843600</v>
      </c>
      <c r="I911" s="223">
        <v>203843600</v>
      </c>
    </row>
    <row r="912" spans="1:9" x14ac:dyDescent="0.25">
      <c r="A912" s="282" t="s">
        <v>1005</v>
      </c>
      <c r="B912" s="283"/>
      <c r="C912" s="206" t="s">
        <v>148</v>
      </c>
      <c r="D912" s="206" t="s">
        <v>320</v>
      </c>
      <c r="E912" s="212" t="s">
        <v>1006</v>
      </c>
      <c r="F912" s="213"/>
      <c r="G912" s="208">
        <v>158677200</v>
      </c>
      <c r="H912" s="211">
        <v>148522800</v>
      </c>
      <c r="I912" s="224">
        <v>148522800</v>
      </c>
    </row>
    <row r="913" spans="1:9" ht="34.5" customHeight="1" x14ac:dyDescent="0.25">
      <c r="A913" s="282" t="s">
        <v>1007</v>
      </c>
      <c r="B913" s="283"/>
      <c r="C913" s="206" t="s">
        <v>148</v>
      </c>
      <c r="D913" s="206" t="s">
        <v>320</v>
      </c>
      <c r="E913" s="212" t="s">
        <v>1008</v>
      </c>
      <c r="F913" s="214"/>
      <c r="G913" s="208">
        <v>155182800</v>
      </c>
      <c r="H913" s="211">
        <v>148522800</v>
      </c>
      <c r="I913" s="224">
        <v>148522800</v>
      </c>
    </row>
    <row r="914" spans="1:9" ht="34.5" customHeight="1" x14ac:dyDescent="0.25">
      <c r="A914" s="282" t="s">
        <v>1009</v>
      </c>
      <c r="B914" s="283"/>
      <c r="C914" s="206" t="s">
        <v>148</v>
      </c>
      <c r="D914" s="206" t="s">
        <v>320</v>
      </c>
      <c r="E914" s="212" t="s">
        <v>1010</v>
      </c>
      <c r="F914" s="214"/>
      <c r="G914" s="208">
        <v>6660000</v>
      </c>
      <c r="H914" s="211">
        <v>0</v>
      </c>
      <c r="I914" s="224">
        <v>0</v>
      </c>
    </row>
    <row r="915" spans="1:9" ht="23.25" customHeight="1" x14ac:dyDescent="0.25">
      <c r="A915" s="282" t="s">
        <v>119</v>
      </c>
      <c r="B915" s="283"/>
      <c r="C915" s="206" t="s">
        <v>148</v>
      </c>
      <c r="D915" s="206" t="s">
        <v>320</v>
      </c>
      <c r="E915" s="212" t="s">
        <v>1010</v>
      </c>
      <c r="F915" s="213" t="s">
        <v>118</v>
      </c>
      <c r="G915" s="208">
        <v>6660000</v>
      </c>
      <c r="H915" s="211">
        <v>0</v>
      </c>
      <c r="I915" s="224">
        <v>0</v>
      </c>
    </row>
    <row r="916" spans="1:9" x14ac:dyDescent="0.25">
      <c r="A916" s="282" t="s">
        <v>72</v>
      </c>
      <c r="B916" s="283"/>
      <c r="C916" s="206" t="s">
        <v>148</v>
      </c>
      <c r="D916" s="206" t="s">
        <v>320</v>
      </c>
      <c r="E916" s="212" t="s">
        <v>1010</v>
      </c>
      <c r="F916" s="213" t="s">
        <v>154</v>
      </c>
      <c r="G916" s="208">
        <v>260000</v>
      </c>
      <c r="H916" s="211">
        <v>0</v>
      </c>
      <c r="I916" s="224">
        <v>0</v>
      </c>
    </row>
    <row r="917" spans="1:9" x14ac:dyDescent="0.25">
      <c r="A917" s="282" t="s">
        <v>308</v>
      </c>
      <c r="B917" s="283"/>
      <c r="C917" s="206" t="s">
        <v>148</v>
      </c>
      <c r="D917" s="206" t="s">
        <v>320</v>
      </c>
      <c r="E917" s="212" t="s">
        <v>1010</v>
      </c>
      <c r="F917" s="213" t="s">
        <v>309</v>
      </c>
      <c r="G917" s="208">
        <v>6400000</v>
      </c>
      <c r="H917" s="211">
        <v>0</v>
      </c>
      <c r="I917" s="224">
        <v>0</v>
      </c>
    </row>
    <row r="918" spans="1:9" ht="23.25" customHeight="1" x14ac:dyDescent="0.25">
      <c r="A918" s="282" t="s">
        <v>1011</v>
      </c>
      <c r="B918" s="283"/>
      <c r="C918" s="206" t="s">
        <v>148</v>
      </c>
      <c r="D918" s="206" t="s">
        <v>320</v>
      </c>
      <c r="E918" s="212" t="s">
        <v>1012</v>
      </c>
      <c r="F918" s="214"/>
      <c r="G918" s="208">
        <v>3917800</v>
      </c>
      <c r="H918" s="211">
        <v>3917800</v>
      </c>
      <c r="I918" s="224">
        <v>3917800</v>
      </c>
    </row>
    <row r="919" spans="1:9" ht="23.25" customHeight="1" x14ac:dyDescent="0.25">
      <c r="A919" s="282" t="s">
        <v>119</v>
      </c>
      <c r="B919" s="283"/>
      <c r="C919" s="206" t="s">
        <v>148</v>
      </c>
      <c r="D919" s="206" t="s">
        <v>320</v>
      </c>
      <c r="E919" s="212" t="s">
        <v>1012</v>
      </c>
      <c r="F919" s="213" t="s">
        <v>118</v>
      </c>
      <c r="G919" s="208">
        <v>3917800</v>
      </c>
      <c r="H919" s="211">
        <v>3917800</v>
      </c>
      <c r="I919" s="224">
        <v>3917800</v>
      </c>
    </row>
    <row r="920" spans="1:9" x14ac:dyDescent="0.25">
      <c r="A920" s="282" t="s">
        <v>72</v>
      </c>
      <c r="B920" s="283"/>
      <c r="C920" s="206" t="s">
        <v>148</v>
      </c>
      <c r="D920" s="206" t="s">
        <v>320</v>
      </c>
      <c r="E920" s="212" t="s">
        <v>1012</v>
      </c>
      <c r="F920" s="213" t="s">
        <v>154</v>
      </c>
      <c r="G920" s="208">
        <v>3917800</v>
      </c>
      <c r="H920" s="211">
        <v>3917800</v>
      </c>
      <c r="I920" s="224">
        <v>3917800</v>
      </c>
    </row>
    <row r="921" spans="1:9" ht="34.5" customHeight="1" x14ac:dyDescent="0.25">
      <c r="A921" s="282" t="s">
        <v>1013</v>
      </c>
      <c r="B921" s="283"/>
      <c r="C921" s="206" t="s">
        <v>148</v>
      </c>
      <c r="D921" s="206" t="s">
        <v>320</v>
      </c>
      <c r="E921" s="212" t="s">
        <v>1014</v>
      </c>
      <c r="F921" s="214"/>
      <c r="G921" s="208">
        <v>144605000</v>
      </c>
      <c r="H921" s="211">
        <v>144605000</v>
      </c>
      <c r="I921" s="224">
        <v>144605000</v>
      </c>
    </row>
    <row r="922" spans="1:9" ht="23.25" customHeight="1" x14ac:dyDescent="0.25">
      <c r="A922" s="282" t="s">
        <v>119</v>
      </c>
      <c r="B922" s="283"/>
      <c r="C922" s="206" t="s">
        <v>148</v>
      </c>
      <c r="D922" s="206" t="s">
        <v>320</v>
      </c>
      <c r="E922" s="212" t="s">
        <v>1014</v>
      </c>
      <c r="F922" s="213" t="s">
        <v>118</v>
      </c>
      <c r="G922" s="208">
        <v>144605000</v>
      </c>
      <c r="H922" s="211">
        <v>144605000</v>
      </c>
      <c r="I922" s="224">
        <v>144605000</v>
      </c>
    </row>
    <row r="923" spans="1:9" x14ac:dyDescent="0.25">
      <c r="A923" s="282" t="s">
        <v>72</v>
      </c>
      <c r="B923" s="283"/>
      <c r="C923" s="206" t="s">
        <v>148</v>
      </c>
      <c r="D923" s="206" t="s">
        <v>320</v>
      </c>
      <c r="E923" s="212" t="s">
        <v>1014</v>
      </c>
      <c r="F923" s="213" t="s">
        <v>154</v>
      </c>
      <c r="G923" s="208">
        <v>38817000</v>
      </c>
      <c r="H923" s="211">
        <v>38817000</v>
      </c>
      <c r="I923" s="224">
        <v>38817000</v>
      </c>
    </row>
    <row r="924" spans="1:9" x14ac:dyDescent="0.25">
      <c r="A924" s="282" t="s">
        <v>308</v>
      </c>
      <c r="B924" s="283"/>
      <c r="C924" s="206" t="s">
        <v>148</v>
      </c>
      <c r="D924" s="206" t="s">
        <v>320</v>
      </c>
      <c r="E924" s="212" t="s">
        <v>1014</v>
      </c>
      <c r="F924" s="213" t="s">
        <v>309</v>
      </c>
      <c r="G924" s="208">
        <v>105788000</v>
      </c>
      <c r="H924" s="211">
        <v>105788000</v>
      </c>
      <c r="I924" s="224">
        <v>105788000</v>
      </c>
    </row>
    <row r="925" spans="1:9" x14ac:dyDescent="0.25">
      <c r="A925" s="282" t="s">
        <v>1015</v>
      </c>
      <c r="B925" s="283"/>
      <c r="C925" s="206" t="s">
        <v>148</v>
      </c>
      <c r="D925" s="206" t="s">
        <v>320</v>
      </c>
      <c r="E925" s="212" t="s">
        <v>1016</v>
      </c>
      <c r="F925" s="214"/>
      <c r="G925" s="208">
        <v>3494400</v>
      </c>
      <c r="H925" s="211">
        <v>0</v>
      </c>
      <c r="I925" s="224">
        <v>0</v>
      </c>
    </row>
    <row r="926" spans="1:9" ht="34.5" customHeight="1" x14ac:dyDescent="0.25">
      <c r="A926" s="282" t="s">
        <v>428</v>
      </c>
      <c r="B926" s="283"/>
      <c r="C926" s="206" t="s">
        <v>148</v>
      </c>
      <c r="D926" s="206" t="s">
        <v>320</v>
      </c>
      <c r="E926" s="212" t="s">
        <v>1017</v>
      </c>
      <c r="F926" s="214"/>
      <c r="G926" s="208">
        <v>3494400</v>
      </c>
      <c r="H926" s="211">
        <v>0</v>
      </c>
      <c r="I926" s="224">
        <v>0</v>
      </c>
    </row>
    <row r="927" spans="1:9" ht="23.25" customHeight="1" x14ac:dyDescent="0.25">
      <c r="A927" s="282" t="s">
        <v>119</v>
      </c>
      <c r="B927" s="283"/>
      <c r="C927" s="206" t="s">
        <v>148</v>
      </c>
      <c r="D927" s="206" t="s">
        <v>320</v>
      </c>
      <c r="E927" s="212" t="s">
        <v>1017</v>
      </c>
      <c r="F927" s="213" t="s">
        <v>118</v>
      </c>
      <c r="G927" s="208">
        <v>3494400</v>
      </c>
      <c r="H927" s="211">
        <v>0</v>
      </c>
      <c r="I927" s="224">
        <v>0</v>
      </c>
    </row>
    <row r="928" spans="1:9" x14ac:dyDescent="0.25">
      <c r="A928" s="282" t="s">
        <v>72</v>
      </c>
      <c r="B928" s="283"/>
      <c r="C928" s="206" t="s">
        <v>148</v>
      </c>
      <c r="D928" s="206" t="s">
        <v>320</v>
      </c>
      <c r="E928" s="212" t="s">
        <v>1017</v>
      </c>
      <c r="F928" s="213" t="s">
        <v>154</v>
      </c>
      <c r="G928" s="208">
        <v>3494400</v>
      </c>
      <c r="H928" s="211">
        <v>0</v>
      </c>
      <c r="I928" s="224">
        <v>0</v>
      </c>
    </row>
    <row r="929" spans="1:9" x14ac:dyDescent="0.25">
      <c r="A929" s="282" t="s">
        <v>1261</v>
      </c>
      <c r="B929" s="283"/>
      <c r="C929" s="206" t="s">
        <v>148</v>
      </c>
      <c r="D929" s="206" t="s">
        <v>320</v>
      </c>
      <c r="E929" s="212" t="s">
        <v>1262</v>
      </c>
      <c r="F929" s="213"/>
      <c r="G929" s="208">
        <v>55320800</v>
      </c>
      <c r="H929" s="211">
        <v>55320800</v>
      </c>
      <c r="I929" s="224">
        <v>55320800</v>
      </c>
    </row>
    <row r="930" spans="1:9" ht="23.25" customHeight="1" x14ac:dyDescent="0.25">
      <c r="A930" s="282" t="s">
        <v>1263</v>
      </c>
      <c r="B930" s="283"/>
      <c r="C930" s="206" t="s">
        <v>148</v>
      </c>
      <c r="D930" s="206" t="s">
        <v>320</v>
      </c>
      <c r="E930" s="212" t="s">
        <v>1264</v>
      </c>
      <c r="F930" s="214"/>
      <c r="G930" s="208">
        <v>55320800</v>
      </c>
      <c r="H930" s="211">
        <v>55320800</v>
      </c>
      <c r="I930" s="224">
        <v>55320800</v>
      </c>
    </row>
    <row r="931" spans="1:9" ht="34.5" customHeight="1" x14ac:dyDescent="0.25">
      <c r="A931" s="282" t="s">
        <v>1265</v>
      </c>
      <c r="B931" s="283"/>
      <c r="C931" s="206" t="s">
        <v>148</v>
      </c>
      <c r="D931" s="206" t="s">
        <v>320</v>
      </c>
      <c r="E931" s="212" t="s">
        <v>1266</v>
      </c>
      <c r="F931" s="214"/>
      <c r="G931" s="208">
        <v>55320800</v>
      </c>
      <c r="H931" s="211">
        <v>55320800</v>
      </c>
      <c r="I931" s="224">
        <v>55320800</v>
      </c>
    </row>
    <row r="932" spans="1:9" ht="23.25" customHeight="1" x14ac:dyDescent="0.25">
      <c r="A932" s="282" t="s">
        <v>119</v>
      </c>
      <c r="B932" s="283"/>
      <c r="C932" s="206" t="s">
        <v>148</v>
      </c>
      <c r="D932" s="206" t="s">
        <v>320</v>
      </c>
      <c r="E932" s="212" t="s">
        <v>1266</v>
      </c>
      <c r="F932" s="213" t="s">
        <v>118</v>
      </c>
      <c r="G932" s="208">
        <v>55320800</v>
      </c>
      <c r="H932" s="211">
        <v>55320800</v>
      </c>
      <c r="I932" s="224">
        <v>55320800</v>
      </c>
    </row>
    <row r="933" spans="1:9" x14ac:dyDescent="0.25">
      <c r="A933" s="282" t="s">
        <v>72</v>
      </c>
      <c r="B933" s="283"/>
      <c r="C933" s="206" t="s">
        <v>148</v>
      </c>
      <c r="D933" s="206" t="s">
        <v>320</v>
      </c>
      <c r="E933" s="212" t="s">
        <v>1266</v>
      </c>
      <c r="F933" s="213" t="s">
        <v>154</v>
      </c>
      <c r="G933" s="208">
        <v>55320800</v>
      </c>
      <c r="H933" s="211">
        <v>55320800</v>
      </c>
      <c r="I933" s="224">
        <v>55320800</v>
      </c>
    </row>
    <row r="934" spans="1:9" ht="15.9" customHeight="1" x14ac:dyDescent="0.25">
      <c r="A934" s="288" t="s">
        <v>1018</v>
      </c>
      <c r="B934" s="289"/>
      <c r="C934" s="203" t="s">
        <v>99</v>
      </c>
      <c r="D934" s="203"/>
      <c r="E934" s="207"/>
      <c r="F934" s="203"/>
      <c r="G934" s="215">
        <v>67435000</v>
      </c>
      <c r="H934" s="216">
        <v>72434800</v>
      </c>
      <c r="I934" s="225">
        <v>72434800</v>
      </c>
    </row>
    <row r="935" spans="1:9" ht="15.9" customHeight="1" x14ac:dyDescent="0.25">
      <c r="A935" s="284" t="s">
        <v>211</v>
      </c>
      <c r="B935" s="285"/>
      <c r="C935" s="206" t="s">
        <v>99</v>
      </c>
      <c r="D935" s="206" t="s">
        <v>320</v>
      </c>
      <c r="E935" s="207"/>
      <c r="F935" s="203"/>
      <c r="G935" s="208">
        <v>15727000</v>
      </c>
      <c r="H935" s="209">
        <v>14000000</v>
      </c>
      <c r="I935" s="222">
        <v>14000000</v>
      </c>
    </row>
    <row r="936" spans="1:9" ht="34.5" customHeight="1" x14ac:dyDescent="0.25">
      <c r="A936" s="286" t="s">
        <v>571</v>
      </c>
      <c r="B936" s="287"/>
      <c r="C936" s="206" t="s">
        <v>99</v>
      </c>
      <c r="D936" s="206" t="s">
        <v>320</v>
      </c>
      <c r="E936" s="210" t="s">
        <v>572</v>
      </c>
      <c r="F936" s="206"/>
      <c r="G936" s="208">
        <v>15727000</v>
      </c>
      <c r="H936" s="211">
        <v>14000000</v>
      </c>
      <c r="I936" s="223">
        <v>14000000</v>
      </c>
    </row>
    <row r="937" spans="1:9" ht="34.5" customHeight="1" x14ac:dyDescent="0.25">
      <c r="A937" s="282" t="s">
        <v>573</v>
      </c>
      <c r="B937" s="283"/>
      <c r="C937" s="206" t="s">
        <v>99</v>
      </c>
      <c r="D937" s="206" t="s">
        <v>320</v>
      </c>
      <c r="E937" s="212" t="s">
        <v>574</v>
      </c>
      <c r="F937" s="213"/>
      <c r="G937" s="208">
        <v>15727000</v>
      </c>
      <c r="H937" s="211">
        <v>14000000</v>
      </c>
      <c r="I937" s="224">
        <v>14000000</v>
      </c>
    </row>
    <row r="938" spans="1:9" ht="34.5" customHeight="1" x14ac:dyDescent="0.25">
      <c r="A938" s="282" t="s">
        <v>575</v>
      </c>
      <c r="B938" s="283"/>
      <c r="C938" s="206" t="s">
        <v>99</v>
      </c>
      <c r="D938" s="206" t="s">
        <v>320</v>
      </c>
      <c r="E938" s="212" t="s">
        <v>576</v>
      </c>
      <c r="F938" s="214"/>
      <c r="G938" s="208">
        <v>15727000</v>
      </c>
      <c r="H938" s="211">
        <v>14000000</v>
      </c>
      <c r="I938" s="224">
        <v>14000000</v>
      </c>
    </row>
    <row r="939" spans="1:9" ht="34.5" customHeight="1" x14ac:dyDescent="0.25">
      <c r="A939" s="282" t="s">
        <v>1019</v>
      </c>
      <c r="B939" s="283"/>
      <c r="C939" s="206" t="s">
        <v>99</v>
      </c>
      <c r="D939" s="206" t="s">
        <v>320</v>
      </c>
      <c r="E939" s="212" t="s">
        <v>1020</v>
      </c>
      <c r="F939" s="214"/>
      <c r="G939" s="208">
        <v>15727000</v>
      </c>
      <c r="H939" s="211">
        <v>14000000</v>
      </c>
      <c r="I939" s="224">
        <v>14000000</v>
      </c>
    </row>
    <row r="940" spans="1:9" ht="23.25" customHeight="1" x14ac:dyDescent="0.25">
      <c r="A940" s="282" t="s">
        <v>119</v>
      </c>
      <c r="B940" s="283"/>
      <c r="C940" s="206" t="s">
        <v>99</v>
      </c>
      <c r="D940" s="206" t="s">
        <v>320</v>
      </c>
      <c r="E940" s="212" t="s">
        <v>1020</v>
      </c>
      <c r="F940" s="213" t="s">
        <v>118</v>
      </c>
      <c r="G940" s="208">
        <v>15727000</v>
      </c>
      <c r="H940" s="211">
        <v>14000000</v>
      </c>
      <c r="I940" s="224">
        <v>14000000</v>
      </c>
    </row>
    <row r="941" spans="1:9" x14ac:dyDescent="0.25">
      <c r="A941" s="282" t="s">
        <v>308</v>
      </c>
      <c r="B941" s="283"/>
      <c r="C941" s="206" t="s">
        <v>99</v>
      </c>
      <c r="D941" s="206" t="s">
        <v>320</v>
      </c>
      <c r="E941" s="212" t="s">
        <v>1020</v>
      </c>
      <c r="F941" s="213" t="s">
        <v>309</v>
      </c>
      <c r="G941" s="208">
        <v>15727000</v>
      </c>
      <c r="H941" s="211">
        <v>14000000</v>
      </c>
      <c r="I941" s="224">
        <v>14000000</v>
      </c>
    </row>
    <row r="942" spans="1:9" ht="15.9" customHeight="1" x14ac:dyDescent="0.25">
      <c r="A942" s="284" t="s">
        <v>212</v>
      </c>
      <c r="B942" s="285"/>
      <c r="C942" s="206" t="s">
        <v>99</v>
      </c>
      <c r="D942" s="206" t="s">
        <v>80</v>
      </c>
      <c r="E942" s="207"/>
      <c r="F942" s="203"/>
      <c r="G942" s="208">
        <v>51708000</v>
      </c>
      <c r="H942" s="209">
        <v>58434800</v>
      </c>
      <c r="I942" s="222">
        <v>58434800</v>
      </c>
    </row>
    <row r="943" spans="1:9" ht="34.5" customHeight="1" x14ac:dyDescent="0.25">
      <c r="A943" s="286" t="s">
        <v>571</v>
      </c>
      <c r="B943" s="287"/>
      <c r="C943" s="206" t="s">
        <v>99</v>
      </c>
      <c r="D943" s="206" t="s">
        <v>80</v>
      </c>
      <c r="E943" s="210" t="s">
        <v>572</v>
      </c>
      <c r="F943" s="206"/>
      <c r="G943" s="208">
        <v>51708000</v>
      </c>
      <c r="H943" s="211">
        <v>58434800</v>
      </c>
      <c r="I943" s="223">
        <v>58434800</v>
      </c>
    </row>
    <row r="944" spans="1:9" ht="34.5" customHeight="1" x14ac:dyDescent="0.25">
      <c r="A944" s="282" t="s">
        <v>573</v>
      </c>
      <c r="B944" s="283"/>
      <c r="C944" s="206" t="s">
        <v>99</v>
      </c>
      <c r="D944" s="206" t="s">
        <v>80</v>
      </c>
      <c r="E944" s="212" t="s">
        <v>574</v>
      </c>
      <c r="F944" s="213"/>
      <c r="G944" s="208">
        <v>51708000</v>
      </c>
      <c r="H944" s="211">
        <v>58434800</v>
      </c>
      <c r="I944" s="224">
        <v>58434800</v>
      </c>
    </row>
    <row r="945" spans="1:9" ht="34.5" customHeight="1" x14ac:dyDescent="0.25">
      <c r="A945" s="282" t="s">
        <v>575</v>
      </c>
      <c r="B945" s="283"/>
      <c r="C945" s="206" t="s">
        <v>99</v>
      </c>
      <c r="D945" s="206" t="s">
        <v>80</v>
      </c>
      <c r="E945" s="212" t="s">
        <v>576</v>
      </c>
      <c r="F945" s="214"/>
      <c r="G945" s="208">
        <v>51708000</v>
      </c>
      <c r="H945" s="211">
        <v>58434800</v>
      </c>
      <c r="I945" s="224">
        <v>58434800</v>
      </c>
    </row>
    <row r="946" spans="1:9" ht="34.5" customHeight="1" x14ac:dyDescent="0.25">
      <c r="A946" s="282" t="s">
        <v>1019</v>
      </c>
      <c r="B946" s="283"/>
      <c r="C946" s="206" t="s">
        <v>99</v>
      </c>
      <c r="D946" s="206" t="s">
        <v>80</v>
      </c>
      <c r="E946" s="212" t="s">
        <v>1020</v>
      </c>
      <c r="F946" s="214"/>
      <c r="G946" s="208">
        <v>51708000</v>
      </c>
      <c r="H946" s="211">
        <v>58434800</v>
      </c>
      <c r="I946" s="224">
        <v>58434800</v>
      </c>
    </row>
    <row r="947" spans="1:9" ht="23.25" customHeight="1" x14ac:dyDescent="0.25">
      <c r="A947" s="282" t="s">
        <v>119</v>
      </c>
      <c r="B947" s="283"/>
      <c r="C947" s="206" t="s">
        <v>99</v>
      </c>
      <c r="D947" s="206" t="s">
        <v>80</v>
      </c>
      <c r="E947" s="212" t="s">
        <v>1020</v>
      </c>
      <c r="F947" s="213" t="s">
        <v>118</v>
      </c>
      <c r="G947" s="208">
        <v>51708000</v>
      </c>
      <c r="H947" s="211">
        <v>58434800</v>
      </c>
      <c r="I947" s="224">
        <v>58434800</v>
      </c>
    </row>
    <row r="948" spans="1:9" x14ac:dyDescent="0.25">
      <c r="A948" s="282" t="s">
        <v>308</v>
      </c>
      <c r="B948" s="283"/>
      <c r="C948" s="206" t="s">
        <v>99</v>
      </c>
      <c r="D948" s="206" t="s">
        <v>80</v>
      </c>
      <c r="E948" s="212" t="s">
        <v>1020</v>
      </c>
      <c r="F948" s="213" t="s">
        <v>309</v>
      </c>
      <c r="G948" s="208">
        <v>51708000</v>
      </c>
      <c r="H948" s="211">
        <v>58434800</v>
      </c>
      <c r="I948" s="224">
        <v>58434800</v>
      </c>
    </row>
    <row r="949" spans="1:9" ht="23.25" customHeight="1" x14ac:dyDescent="0.25">
      <c r="A949" s="288" t="s">
        <v>117</v>
      </c>
      <c r="B949" s="289"/>
      <c r="C949" s="203" t="s">
        <v>248</v>
      </c>
      <c r="D949" s="203"/>
      <c r="E949" s="207"/>
      <c r="F949" s="203"/>
      <c r="G949" s="215">
        <v>106000000</v>
      </c>
      <c r="H949" s="216">
        <v>120000000</v>
      </c>
      <c r="I949" s="225">
        <v>127000000</v>
      </c>
    </row>
    <row r="950" spans="1:9" ht="23.25" customHeight="1" x14ac:dyDescent="0.25">
      <c r="A950" s="284" t="s">
        <v>1021</v>
      </c>
      <c r="B950" s="285"/>
      <c r="C950" s="206" t="s">
        <v>248</v>
      </c>
      <c r="D950" s="206" t="s">
        <v>320</v>
      </c>
      <c r="E950" s="207"/>
      <c r="F950" s="203"/>
      <c r="G950" s="208">
        <v>106000000</v>
      </c>
      <c r="H950" s="209">
        <v>120000000</v>
      </c>
      <c r="I950" s="222">
        <v>127000000</v>
      </c>
    </row>
    <row r="951" spans="1:9" ht="23.25" customHeight="1" x14ac:dyDescent="0.25">
      <c r="A951" s="286" t="s">
        <v>435</v>
      </c>
      <c r="B951" s="287"/>
      <c r="C951" s="206" t="s">
        <v>248</v>
      </c>
      <c r="D951" s="206" t="s">
        <v>320</v>
      </c>
      <c r="E951" s="210" t="s">
        <v>436</v>
      </c>
      <c r="F951" s="206"/>
      <c r="G951" s="208">
        <v>106000000</v>
      </c>
      <c r="H951" s="211">
        <v>120000000</v>
      </c>
      <c r="I951" s="223">
        <v>127000000</v>
      </c>
    </row>
    <row r="952" spans="1:9" x14ac:dyDescent="0.25">
      <c r="A952" s="282" t="s">
        <v>557</v>
      </c>
      <c r="B952" s="283"/>
      <c r="C952" s="206" t="s">
        <v>248</v>
      </c>
      <c r="D952" s="206" t="s">
        <v>320</v>
      </c>
      <c r="E952" s="212" t="s">
        <v>558</v>
      </c>
      <c r="F952" s="213"/>
      <c r="G952" s="208">
        <v>106000000</v>
      </c>
      <c r="H952" s="211">
        <v>120000000</v>
      </c>
      <c r="I952" s="224">
        <v>127000000</v>
      </c>
    </row>
    <row r="953" spans="1:9" x14ac:dyDescent="0.25">
      <c r="A953" s="282" t="s">
        <v>559</v>
      </c>
      <c r="B953" s="283"/>
      <c r="C953" s="206" t="s">
        <v>248</v>
      </c>
      <c r="D953" s="206" t="s">
        <v>320</v>
      </c>
      <c r="E953" s="212" t="s">
        <v>560</v>
      </c>
      <c r="F953" s="214"/>
      <c r="G953" s="208">
        <v>106000000</v>
      </c>
      <c r="H953" s="211">
        <v>120000000</v>
      </c>
      <c r="I953" s="224">
        <v>127000000</v>
      </c>
    </row>
    <row r="954" spans="1:9" x14ac:dyDescent="0.25">
      <c r="A954" s="282" t="s">
        <v>190</v>
      </c>
      <c r="B954" s="283"/>
      <c r="C954" s="206" t="s">
        <v>248</v>
      </c>
      <c r="D954" s="206" t="s">
        <v>320</v>
      </c>
      <c r="E954" s="217" t="s">
        <v>561</v>
      </c>
      <c r="F954" s="218"/>
      <c r="G954" s="208">
        <v>106000000</v>
      </c>
      <c r="H954" s="211">
        <v>120000000</v>
      </c>
      <c r="I954" s="224">
        <v>127000000</v>
      </c>
    </row>
    <row r="955" spans="1:9" x14ac:dyDescent="0.25">
      <c r="A955" s="282" t="s">
        <v>117</v>
      </c>
      <c r="B955" s="283"/>
      <c r="C955" s="206" t="s">
        <v>248</v>
      </c>
      <c r="D955" s="206" t="s">
        <v>320</v>
      </c>
      <c r="E955" s="217" t="s">
        <v>561</v>
      </c>
      <c r="F955" s="217" t="s">
        <v>334</v>
      </c>
      <c r="G955" s="208">
        <v>106000000</v>
      </c>
      <c r="H955" s="211">
        <v>120000000</v>
      </c>
      <c r="I955" s="224">
        <v>127000000</v>
      </c>
    </row>
    <row r="956" spans="1:9" ht="13.8" thickBot="1" x14ac:dyDescent="0.3">
      <c r="A956" s="282" t="s">
        <v>190</v>
      </c>
      <c r="B956" s="283"/>
      <c r="C956" s="206" t="s">
        <v>248</v>
      </c>
      <c r="D956" s="206" t="s">
        <v>320</v>
      </c>
      <c r="E956" s="217" t="s">
        <v>561</v>
      </c>
      <c r="F956" s="217" t="s">
        <v>70</v>
      </c>
      <c r="G956" s="208">
        <v>106000000</v>
      </c>
      <c r="H956" s="211">
        <v>120000000</v>
      </c>
      <c r="I956" s="224">
        <v>127000000</v>
      </c>
    </row>
    <row r="957" spans="1:9" ht="13.8" thickBot="1" x14ac:dyDescent="0.3">
      <c r="A957" s="292" t="s">
        <v>1022</v>
      </c>
      <c r="B957" s="293"/>
      <c r="C957" s="293"/>
      <c r="D957" s="293"/>
      <c r="E957" s="293"/>
      <c r="F957" s="294"/>
      <c r="G957" s="219">
        <v>9183692920</v>
      </c>
      <c r="H957" s="220">
        <v>8499081761</v>
      </c>
      <c r="I957" s="226">
        <v>9030002570</v>
      </c>
    </row>
    <row r="958" spans="1:9" ht="13.8" x14ac:dyDescent="0.25">
      <c r="A958" s="177"/>
      <c r="B958" s="177"/>
      <c r="C958" s="177"/>
      <c r="D958" s="177"/>
      <c r="E958" s="177"/>
      <c r="F958" s="177"/>
      <c r="G958" s="177"/>
      <c r="H958" s="177"/>
      <c r="I958" s="177"/>
    </row>
  </sheetData>
  <sheetProtection selectLockedCells="1" selectUnlockedCells="1"/>
  <mergeCells count="954">
    <mergeCell ref="A957:F957"/>
    <mergeCell ref="G11:I11"/>
    <mergeCell ref="A18:B18"/>
    <mergeCell ref="A19:B19"/>
    <mergeCell ref="A13:B13"/>
    <mergeCell ref="A14:B14"/>
    <mergeCell ref="A15:B15"/>
    <mergeCell ref="A16:B16"/>
    <mergeCell ref="A17:B17"/>
    <mergeCell ref="A11:B12"/>
    <mergeCell ref="C11:C12"/>
    <mergeCell ref="D11:D12"/>
    <mergeCell ref="E11:E12"/>
    <mergeCell ref="F11:F12"/>
    <mergeCell ref="A940:B940"/>
    <mergeCell ref="A944:B944"/>
    <mergeCell ref="A927:B927"/>
    <mergeCell ref="A911:B911"/>
    <mergeCell ref="A912:B912"/>
    <mergeCell ref="A928:B928"/>
    <mergeCell ref="A935:B935"/>
    <mergeCell ref="A936:B936"/>
    <mergeCell ref="A925:B925"/>
    <mergeCell ref="A920:B920"/>
    <mergeCell ref="A9:I10"/>
    <mergeCell ref="H2:L2"/>
    <mergeCell ref="H6:L6"/>
    <mergeCell ref="A956:B956"/>
    <mergeCell ref="A23:B23"/>
    <mergeCell ref="A953:B953"/>
    <mergeCell ref="A937:B937"/>
    <mergeCell ref="A932:B932"/>
    <mergeCell ref="A933:B933"/>
    <mergeCell ref="A934:B934"/>
    <mergeCell ref="A954:B954"/>
    <mergeCell ref="A950:B950"/>
    <mergeCell ref="A951:B951"/>
    <mergeCell ref="A952:B952"/>
    <mergeCell ref="A947:B947"/>
    <mergeCell ref="A948:B948"/>
    <mergeCell ref="A949:B949"/>
    <mergeCell ref="A946:B946"/>
    <mergeCell ref="A941:B941"/>
    <mergeCell ref="A942:B942"/>
    <mergeCell ref="A943:B943"/>
    <mergeCell ref="A938:B938"/>
    <mergeCell ref="A939:B939"/>
    <mergeCell ref="A945:B945"/>
    <mergeCell ref="A921:B921"/>
    <mergeCell ref="A922:B922"/>
    <mergeCell ref="A929:B929"/>
    <mergeCell ref="A930:B930"/>
    <mergeCell ref="A931:B931"/>
    <mergeCell ref="A926:B926"/>
    <mergeCell ref="A923:B923"/>
    <mergeCell ref="A924:B924"/>
    <mergeCell ref="A919:B919"/>
    <mergeCell ref="A914:B914"/>
    <mergeCell ref="A915:B915"/>
    <mergeCell ref="A916:B916"/>
    <mergeCell ref="A913:B913"/>
    <mergeCell ref="A908:B908"/>
    <mergeCell ref="A909:B909"/>
    <mergeCell ref="A910:B910"/>
    <mergeCell ref="A917:B917"/>
    <mergeCell ref="A918:B918"/>
    <mergeCell ref="A907:B907"/>
    <mergeCell ref="A902:B902"/>
    <mergeCell ref="A903:B903"/>
    <mergeCell ref="A904:B904"/>
    <mergeCell ref="A901:B901"/>
    <mergeCell ref="A896:B896"/>
    <mergeCell ref="A897:B897"/>
    <mergeCell ref="A898:B898"/>
    <mergeCell ref="A905:B905"/>
    <mergeCell ref="A906:B906"/>
    <mergeCell ref="A895:B895"/>
    <mergeCell ref="A890:B890"/>
    <mergeCell ref="A891:B891"/>
    <mergeCell ref="A892:B892"/>
    <mergeCell ref="A899:B899"/>
    <mergeCell ref="A900:B900"/>
    <mergeCell ref="A889:B889"/>
    <mergeCell ref="A884:B884"/>
    <mergeCell ref="A885:B885"/>
    <mergeCell ref="A886:B886"/>
    <mergeCell ref="A893:B893"/>
    <mergeCell ref="A894:B894"/>
    <mergeCell ref="A883:B883"/>
    <mergeCell ref="A878:B878"/>
    <mergeCell ref="A879:B879"/>
    <mergeCell ref="A880:B880"/>
    <mergeCell ref="A887:B887"/>
    <mergeCell ref="A888:B888"/>
    <mergeCell ref="A877:B877"/>
    <mergeCell ref="A872:B872"/>
    <mergeCell ref="A873:B873"/>
    <mergeCell ref="A874:B874"/>
    <mergeCell ref="A881:B881"/>
    <mergeCell ref="A882:B882"/>
    <mergeCell ref="A871:B871"/>
    <mergeCell ref="A866:B866"/>
    <mergeCell ref="A867:B867"/>
    <mergeCell ref="A868:B868"/>
    <mergeCell ref="A875:B875"/>
    <mergeCell ref="A876:B876"/>
    <mergeCell ref="A865:B865"/>
    <mergeCell ref="A860:B860"/>
    <mergeCell ref="A861:B861"/>
    <mergeCell ref="A862:B862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58:B858"/>
    <mergeCell ref="A847:B847"/>
    <mergeCell ref="A842:B842"/>
    <mergeCell ref="A843:B843"/>
    <mergeCell ref="A844:B844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29:B829"/>
    <mergeCell ref="A824:B824"/>
    <mergeCell ref="A825:B825"/>
    <mergeCell ref="A826:B826"/>
    <mergeCell ref="A833:B833"/>
    <mergeCell ref="A834:B834"/>
    <mergeCell ref="A823:B823"/>
    <mergeCell ref="A818:B818"/>
    <mergeCell ref="A819:B819"/>
    <mergeCell ref="A820:B820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06:B806"/>
    <mergeCell ref="A807:B807"/>
    <mergeCell ref="A808:B808"/>
    <mergeCell ref="A815:B815"/>
    <mergeCell ref="A816:B816"/>
    <mergeCell ref="A805:B805"/>
    <mergeCell ref="A800:B800"/>
    <mergeCell ref="A801:B801"/>
    <mergeCell ref="A802:B802"/>
    <mergeCell ref="A809:B809"/>
    <mergeCell ref="A810:B810"/>
    <mergeCell ref="A799:B799"/>
    <mergeCell ref="A794:B794"/>
    <mergeCell ref="A795:B795"/>
    <mergeCell ref="A796:B796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63:B763"/>
    <mergeCell ref="A758:B758"/>
    <mergeCell ref="A759:B759"/>
    <mergeCell ref="A760:B760"/>
    <mergeCell ref="A767:B767"/>
    <mergeCell ref="A768:B768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187:B187"/>
    <mergeCell ref="A182:B182"/>
    <mergeCell ref="A183:B183"/>
    <mergeCell ref="A184:B184"/>
    <mergeCell ref="A191:B191"/>
    <mergeCell ref="A192:B192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171:B171"/>
    <mergeCell ref="A172:B172"/>
    <mergeCell ref="A179:B179"/>
    <mergeCell ref="A180:B180"/>
    <mergeCell ref="A169:B169"/>
    <mergeCell ref="A164:B164"/>
    <mergeCell ref="A165:B165"/>
    <mergeCell ref="A166:B166"/>
    <mergeCell ref="A173:B173"/>
    <mergeCell ref="A174:B174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51:B151"/>
    <mergeCell ref="A146:B146"/>
    <mergeCell ref="A147:B147"/>
    <mergeCell ref="A148:B148"/>
    <mergeCell ref="A155:B155"/>
    <mergeCell ref="A156:B156"/>
    <mergeCell ref="A145:B145"/>
    <mergeCell ref="A140:B140"/>
    <mergeCell ref="A141:B141"/>
    <mergeCell ref="A142:B142"/>
    <mergeCell ref="A149:B149"/>
    <mergeCell ref="A150:B150"/>
    <mergeCell ref="A139:B139"/>
    <mergeCell ref="A134:B134"/>
    <mergeCell ref="A135:B135"/>
    <mergeCell ref="A136:B136"/>
    <mergeCell ref="A143:B143"/>
    <mergeCell ref="A144:B144"/>
    <mergeCell ref="A133:B133"/>
    <mergeCell ref="A128:B128"/>
    <mergeCell ref="A129:B129"/>
    <mergeCell ref="A130:B130"/>
    <mergeCell ref="A137:B137"/>
    <mergeCell ref="A138:B138"/>
    <mergeCell ref="A127:B127"/>
    <mergeCell ref="A122:B122"/>
    <mergeCell ref="A123:B123"/>
    <mergeCell ref="A124:B124"/>
    <mergeCell ref="A131:B131"/>
    <mergeCell ref="A132:B132"/>
    <mergeCell ref="A121:B121"/>
    <mergeCell ref="A116:B116"/>
    <mergeCell ref="A117:B117"/>
    <mergeCell ref="A118:B118"/>
    <mergeCell ref="A125:B125"/>
    <mergeCell ref="A126:B126"/>
    <mergeCell ref="A115:B115"/>
    <mergeCell ref="A110:B110"/>
    <mergeCell ref="A111:B111"/>
    <mergeCell ref="A112:B112"/>
    <mergeCell ref="A119:B119"/>
    <mergeCell ref="A120:B120"/>
    <mergeCell ref="A109:B109"/>
    <mergeCell ref="A104:B104"/>
    <mergeCell ref="A105:B105"/>
    <mergeCell ref="A106:B106"/>
    <mergeCell ref="A113:B113"/>
    <mergeCell ref="A114:B114"/>
    <mergeCell ref="A103:B103"/>
    <mergeCell ref="A98:B98"/>
    <mergeCell ref="A99:B99"/>
    <mergeCell ref="A100:B100"/>
    <mergeCell ref="A107:B107"/>
    <mergeCell ref="A108:B108"/>
    <mergeCell ref="A83:B83"/>
    <mergeCell ref="A84:B84"/>
    <mergeCell ref="A97:B97"/>
    <mergeCell ref="A92:B92"/>
    <mergeCell ref="A93:B93"/>
    <mergeCell ref="A94:B94"/>
    <mergeCell ref="A101:B101"/>
    <mergeCell ref="A102:B102"/>
    <mergeCell ref="A95:B95"/>
    <mergeCell ref="A96:B96"/>
    <mergeCell ref="A77:B77"/>
    <mergeCell ref="A78:B78"/>
    <mergeCell ref="A91:B91"/>
    <mergeCell ref="A86:B86"/>
    <mergeCell ref="A87:B87"/>
    <mergeCell ref="A88:B88"/>
    <mergeCell ref="A85:B85"/>
    <mergeCell ref="A80:B80"/>
    <mergeCell ref="A81:B81"/>
    <mergeCell ref="A82:B82"/>
    <mergeCell ref="A89:B89"/>
    <mergeCell ref="A90:B90"/>
    <mergeCell ref="A49:B49"/>
    <mergeCell ref="A45:B45"/>
    <mergeCell ref="A46:B46"/>
    <mergeCell ref="A47:B47"/>
    <mergeCell ref="A53:B53"/>
    <mergeCell ref="A79:B79"/>
    <mergeCell ref="A74:B74"/>
    <mergeCell ref="A75:B75"/>
    <mergeCell ref="A76:B76"/>
    <mergeCell ref="A61:B61"/>
    <mergeCell ref="A56:B56"/>
    <mergeCell ref="A57:B57"/>
    <mergeCell ref="A58:B58"/>
    <mergeCell ref="A65:B65"/>
    <mergeCell ref="A66:B66"/>
    <mergeCell ref="A59:B59"/>
    <mergeCell ref="A60:B60"/>
    <mergeCell ref="A50:B50"/>
    <mergeCell ref="A51:B51"/>
    <mergeCell ref="A52:B52"/>
    <mergeCell ref="A73:B73"/>
    <mergeCell ref="A68:B68"/>
    <mergeCell ref="A69:B69"/>
    <mergeCell ref="A70:B70"/>
    <mergeCell ref="A20:B20"/>
    <mergeCell ref="A21:B21"/>
    <mergeCell ref="A22:B22"/>
    <mergeCell ref="A29:B29"/>
    <mergeCell ref="A24:B24"/>
    <mergeCell ref="A25:B25"/>
    <mergeCell ref="A26:B26"/>
    <mergeCell ref="A44:B44"/>
    <mergeCell ref="A42:B42"/>
    <mergeCell ref="A43:B43"/>
    <mergeCell ref="A955:B955"/>
    <mergeCell ref="A33:B33"/>
    <mergeCell ref="A34:B34"/>
    <mergeCell ref="A35:B35"/>
    <mergeCell ref="A30:B30"/>
    <mergeCell ref="A27:B27"/>
    <mergeCell ref="A28:B28"/>
    <mergeCell ref="A36:B36"/>
    <mergeCell ref="A31:B31"/>
    <mergeCell ref="A32:B32"/>
    <mergeCell ref="A41:B41"/>
    <mergeCell ref="A37:B37"/>
    <mergeCell ref="A38:B38"/>
    <mergeCell ref="A39:B39"/>
    <mergeCell ref="A40:B40"/>
    <mergeCell ref="A55:B55"/>
    <mergeCell ref="A54:B54"/>
    <mergeCell ref="A48:B48"/>
    <mergeCell ref="A67:B67"/>
    <mergeCell ref="A62:B62"/>
    <mergeCell ref="A63:B63"/>
    <mergeCell ref="A64:B64"/>
    <mergeCell ref="A71:B71"/>
    <mergeCell ref="A72:B7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88" firstPageNumber="13" fitToHeight="42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7"/>
  <sheetViews>
    <sheetView view="pageBreakPreview" zoomScale="110" zoomScaleNormal="100" zoomScaleSheetLayoutView="110" workbookViewId="0">
      <selection activeCell="I6" sqref="I6:J6"/>
    </sheetView>
  </sheetViews>
  <sheetFormatPr defaultRowHeight="13.2" x14ac:dyDescent="0.25"/>
  <cols>
    <col min="1" max="1" width="19.88671875" customWidth="1"/>
    <col min="2" max="2" width="27.5546875" customWidth="1"/>
    <col min="3" max="5" width="12.109375" customWidth="1"/>
    <col min="6" max="6" width="16.33203125" customWidth="1"/>
    <col min="8" max="8" width="19.109375" customWidth="1"/>
    <col min="9" max="9" width="20.5546875" customWidth="1"/>
    <col min="10" max="10" width="17.88671875" customWidth="1"/>
  </cols>
  <sheetData>
    <row r="1" spans="1:10" ht="15.6" x14ac:dyDescent="0.3">
      <c r="I1" s="59" t="s">
        <v>1611</v>
      </c>
      <c r="J1" s="76"/>
    </row>
    <row r="2" spans="1:10" x14ac:dyDescent="0.25">
      <c r="I2" s="243" t="s">
        <v>9</v>
      </c>
      <c r="J2" s="243"/>
    </row>
    <row r="3" spans="1:10" x14ac:dyDescent="0.25">
      <c r="I3" s="89" t="s">
        <v>1621</v>
      </c>
      <c r="J3" s="89"/>
    </row>
    <row r="5" spans="1:10" ht="15.6" x14ac:dyDescent="0.3">
      <c r="I5" s="59" t="s">
        <v>1611</v>
      </c>
      <c r="J5" s="76"/>
    </row>
    <row r="6" spans="1:10" x14ac:dyDescent="0.25">
      <c r="I6" s="243" t="s">
        <v>9</v>
      </c>
      <c r="J6" s="243"/>
    </row>
    <row r="7" spans="1:10" x14ac:dyDescent="0.25">
      <c r="I7" s="89" t="s">
        <v>1559</v>
      </c>
      <c r="J7" s="89"/>
    </row>
    <row r="8" spans="1:10" ht="69" customHeight="1" x14ac:dyDescent="0.25">
      <c r="A8" s="290" t="s">
        <v>1557</v>
      </c>
      <c r="B8" s="290"/>
      <c r="C8" s="290"/>
      <c r="D8" s="290"/>
      <c r="E8" s="290"/>
      <c r="F8" s="290"/>
      <c r="G8" s="290"/>
      <c r="H8" s="290"/>
      <c r="I8" s="290"/>
      <c r="J8" s="290"/>
    </row>
    <row r="9" spans="1:10" ht="13.8" thickBot="1" x14ac:dyDescent="0.3">
      <c r="A9" s="302"/>
      <c r="B9" s="302"/>
      <c r="C9" s="302"/>
      <c r="D9" s="302"/>
      <c r="E9" s="302"/>
      <c r="F9" s="302"/>
      <c r="G9" s="302"/>
      <c r="H9" s="302"/>
      <c r="I9" s="302"/>
      <c r="J9" s="302"/>
    </row>
    <row r="10" spans="1:10" ht="32.1" customHeight="1" thickBot="1" x14ac:dyDescent="0.3">
      <c r="A10" s="300" t="s">
        <v>106</v>
      </c>
      <c r="B10" s="300"/>
      <c r="C10" s="297" t="s">
        <v>23</v>
      </c>
      <c r="D10" s="297" t="s">
        <v>317</v>
      </c>
      <c r="E10" s="297" t="s">
        <v>433</v>
      </c>
      <c r="F10" s="300" t="s">
        <v>318</v>
      </c>
      <c r="G10" s="300" t="s">
        <v>319</v>
      </c>
      <c r="H10" s="295" t="s">
        <v>1224</v>
      </c>
      <c r="I10" s="296"/>
      <c r="J10" s="296"/>
    </row>
    <row r="11" spans="1:10" ht="51" customHeight="1" thickBot="1" x14ac:dyDescent="0.3">
      <c r="A11" s="300"/>
      <c r="B11" s="300"/>
      <c r="C11" s="301"/>
      <c r="D11" s="301"/>
      <c r="E11" s="301"/>
      <c r="F11" s="300"/>
      <c r="G11" s="300"/>
      <c r="H11" s="197">
        <v>2020</v>
      </c>
      <c r="I11" s="197">
        <v>2021</v>
      </c>
      <c r="J11" s="196">
        <v>2022</v>
      </c>
    </row>
    <row r="12" spans="1:10" ht="15.9" customHeight="1" thickBot="1" x14ac:dyDescent="0.3">
      <c r="A12" s="297">
        <v>1</v>
      </c>
      <c r="B12" s="297"/>
      <c r="C12" s="198">
        <v>2</v>
      </c>
      <c r="D12" s="198">
        <v>3</v>
      </c>
      <c r="E12" s="198">
        <v>4</v>
      </c>
      <c r="F12" s="198">
        <v>5</v>
      </c>
      <c r="G12" s="198">
        <v>6</v>
      </c>
      <c r="H12" s="197">
        <v>7</v>
      </c>
      <c r="I12" s="197">
        <v>8</v>
      </c>
      <c r="J12" s="199">
        <v>9</v>
      </c>
    </row>
    <row r="13" spans="1:10" ht="23.25" customHeight="1" x14ac:dyDescent="0.25">
      <c r="A13" s="298" t="s">
        <v>1023</v>
      </c>
      <c r="B13" s="299"/>
      <c r="C13" s="227" t="s">
        <v>113</v>
      </c>
      <c r="D13" s="201"/>
      <c r="E13" s="201"/>
      <c r="F13" s="201"/>
      <c r="G13" s="202"/>
      <c r="H13" s="205">
        <v>971129200</v>
      </c>
      <c r="I13" s="205">
        <v>928779800</v>
      </c>
      <c r="J13" s="221">
        <v>935779800</v>
      </c>
    </row>
    <row r="14" spans="1:10" ht="15.9" customHeight="1" x14ac:dyDescent="0.25">
      <c r="A14" s="284" t="s">
        <v>825</v>
      </c>
      <c r="B14" s="285"/>
      <c r="C14" s="228" t="s">
        <v>113</v>
      </c>
      <c r="D14" s="206" t="s">
        <v>96</v>
      </c>
      <c r="E14" s="206"/>
      <c r="F14" s="203"/>
      <c r="G14" s="207"/>
      <c r="H14" s="229">
        <v>277277000</v>
      </c>
      <c r="I14" s="209">
        <v>255212000</v>
      </c>
      <c r="J14" s="222">
        <v>255212000</v>
      </c>
    </row>
    <row r="15" spans="1:10" ht="15.9" customHeight="1" x14ac:dyDescent="0.25">
      <c r="A15" s="284" t="s">
        <v>384</v>
      </c>
      <c r="B15" s="285"/>
      <c r="C15" s="228" t="s">
        <v>113</v>
      </c>
      <c r="D15" s="206" t="s">
        <v>96</v>
      </c>
      <c r="E15" s="206" t="s">
        <v>98</v>
      </c>
      <c r="F15" s="203"/>
      <c r="G15" s="207"/>
      <c r="H15" s="229">
        <v>238711000</v>
      </c>
      <c r="I15" s="209">
        <v>216646000</v>
      </c>
      <c r="J15" s="222">
        <v>216646000</v>
      </c>
    </row>
    <row r="16" spans="1:10" x14ac:dyDescent="0.25">
      <c r="A16" s="286" t="s">
        <v>457</v>
      </c>
      <c r="B16" s="287"/>
      <c r="C16" s="230" t="s">
        <v>113</v>
      </c>
      <c r="D16" s="206" t="s">
        <v>96</v>
      </c>
      <c r="E16" s="206" t="s">
        <v>98</v>
      </c>
      <c r="F16" s="230" t="s">
        <v>458</v>
      </c>
      <c r="G16" s="210"/>
      <c r="H16" s="229">
        <v>238711000</v>
      </c>
      <c r="I16" s="211">
        <v>216646000</v>
      </c>
      <c r="J16" s="223">
        <v>216646000</v>
      </c>
    </row>
    <row r="17" spans="1:10" ht="23.25" customHeight="1" x14ac:dyDescent="0.25">
      <c r="A17" s="282" t="s">
        <v>353</v>
      </c>
      <c r="B17" s="283"/>
      <c r="C17" s="230" t="s">
        <v>113</v>
      </c>
      <c r="D17" s="206" t="s">
        <v>96</v>
      </c>
      <c r="E17" s="206" t="s">
        <v>98</v>
      </c>
      <c r="F17" s="217" t="s">
        <v>882</v>
      </c>
      <c r="G17" s="217"/>
      <c r="H17" s="229">
        <v>238711000</v>
      </c>
      <c r="I17" s="211">
        <v>216646000</v>
      </c>
      <c r="J17" s="224">
        <v>216646000</v>
      </c>
    </row>
    <row r="18" spans="1:10" ht="34.5" customHeight="1" x14ac:dyDescent="0.25">
      <c r="A18" s="282" t="s">
        <v>883</v>
      </c>
      <c r="B18" s="283"/>
      <c r="C18" s="230" t="s">
        <v>113</v>
      </c>
      <c r="D18" s="206" t="s">
        <v>96</v>
      </c>
      <c r="E18" s="206" t="s">
        <v>98</v>
      </c>
      <c r="F18" s="217" t="s">
        <v>884</v>
      </c>
      <c r="G18" s="231"/>
      <c r="H18" s="229">
        <v>215746000</v>
      </c>
      <c r="I18" s="211">
        <v>211808000</v>
      </c>
      <c r="J18" s="224">
        <v>211808000</v>
      </c>
    </row>
    <row r="19" spans="1:10" ht="34.5" customHeight="1" x14ac:dyDescent="0.25">
      <c r="A19" s="282" t="s">
        <v>885</v>
      </c>
      <c r="B19" s="283"/>
      <c r="C19" s="230" t="s">
        <v>113</v>
      </c>
      <c r="D19" s="206" t="s">
        <v>96</v>
      </c>
      <c r="E19" s="206" t="s">
        <v>98</v>
      </c>
      <c r="F19" s="217" t="s">
        <v>886</v>
      </c>
      <c r="G19" s="231"/>
      <c r="H19" s="229">
        <v>215746000</v>
      </c>
      <c r="I19" s="211">
        <v>211808000</v>
      </c>
      <c r="J19" s="224">
        <v>211808000</v>
      </c>
    </row>
    <row r="20" spans="1:10" ht="23.25" customHeight="1" x14ac:dyDescent="0.25">
      <c r="A20" s="282" t="s">
        <v>119</v>
      </c>
      <c r="B20" s="283"/>
      <c r="C20" s="230" t="s">
        <v>113</v>
      </c>
      <c r="D20" s="206" t="s">
        <v>96</v>
      </c>
      <c r="E20" s="206" t="s">
        <v>98</v>
      </c>
      <c r="F20" s="217" t="s">
        <v>886</v>
      </c>
      <c r="G20" s="217" t="s">
        <v>118</v>
      </c>
      <c r="H20" s="229">
        <v>215746000</v>
      </c>
      <c r="I20" s="211">
        <v>211808000</v>
      </c>
      <c r="J20" s="224">
        <v>211808000</v>
      </c>
    </row>
    <row r="21" spans="1:10" x14ac:dyDescent="0.25">
      <c r="A21" s="282" t="s">
        <v>72</v>
      </c>
      <c r="B21" s="283"/>
      <c r="C21" s="230" t="s">
        <v>113</v>
      </c>
      <c r="D21" s="206" t="s">
        <v>96</v>
      </c>
      <c r="E21" s="206" t="s">
        <v>98</v>
      </c>
      <c r="F21" s="217" t="s">
        <v>886</v>
      </c>
      <c r="G21" s="217" t="s">
        <v>154</v>
      </c>
      <c r="H21" s="229">
        <v>215746000</v>
      </c>
      <c r="I21" s="211">
        <v>211808000</v>
      </c>
      <c r="J21" s="224">
        <v>211808000</v>
      </c>
    </row>
    <row r="22" spans="1:10" ht="34.5" customHeight="1" x14ac:dyDescent="0.25">
      <c r="A22" s="282" t="s">
        <v>1247</v>
      </c>
      <c r="B22" s="283"/>
      <c r="C22" s="230" t="s">
        <v>113</v>
      </c>
      <c r="D22" s="206" t="s">
        <v>96</v>
      </c>
      <c r="E22" s="206" t="s">
        <v>98</v>
      </c>
      <c r="F22" s="217" t="s">
        <v>1248</v>
      </c>
      <c r="G22" s="231"/>
      <c r="H22" s="229">
        <v>900000</v>
      </c>
      <c r="I22" s="211">
        <v>4838000</v>
      </c>
      <c r="J22" s="224">
        <v>4838000</v>
      </c>
    </row>
    <row r="23" spans="1:10" ht="34.5" customHeight="1" x14ac:dyDescent="0.25">
      <c r="A23" s="282" t="s">
        <v>1249</v>
      </c>
      <c r="B23" s="283"/>
      <c r="C23" s="230" t="s">
        <v>113</v>
      </c>
      <c r="D23" s="206" t="s">
        <v>96</v>
      </c>
      <c r="E23" s="206" t="s">
        <v>98</v>
      </c>
      <c r="F23" s="217" t="s">
        <v>1250</v>
      </c>
      <c r="G23" s="231"/>
      <c r="H23" s="229">
        <v>900000</v>
      </c>
      <c r="I23" s="211">
        <v>4838000</v>
      </c>
      <c r="J23" s="224">
        <v>4838000</v>
      </c>
    </row>
    <row r="24" spans="1:10" ht="23.25" customHeight="1" x14ac:dyDescent="0.25">
      <c r="A24" s="282" t="s">
        <v>119</v>
      </c>
      <c r="B24" s="283"/>
      <c r="C24" s="230" t="s">
        <v>113</v>
      </c>
      <c r="D24" s="206" t="s">
        <v>96</v>
      </c>
      <c r="E24" s="206" t="s">
        <v>98</v>
      </c>
      <c r="F24" s="217" t="s">
        <v>1250</v>
      </c>
      <c r="G24" s="217" t="s">
        <v>118</v>
      </c>
      <c r="H24" s="229">
        <v>900000</v>
      </c>
      <c r="I24" s="211">
        <v>4838000</v>
      </c>
      <c r="J24" s="224">
        <v>4838000</v>
      </c>
    </row>
    <row r="25" spans="1:10" x14ac:dyDescent="0.25">
      <c r="A25" s="282" t="s">
        <v>72</v>
      </c>
      <c r="B25" s="283"/>
      <c r="C25" s="230" t="s">
        <v>113</v>
      </c>
      <c r="D25" s="206" t="s">
        <v>96</v>
      </c>
      <c r="E25" s="206" t="s">
        <v>98</v>
      </c>
      <c r="F25" s="217" t="s">
        <v>1250</v>
      </c>
      <c r="G25" s="217" t="s">
        <v>154</v>
      </c>
      <c r="H25" s="229">
        <v>900000</v>
      </c>
      <c r="I25" s="211">
        <v>4838000</v>
      </c>
      <c r="J25" s="224">
        <v>4838000</v>
      </c>
    </row>
    <row r="26" spans="1:10" x14ac:dyDescent="0.25">
      <c r="A26" s="282" t="s">
        <v>414</v>
      </c>
      <c r="B26" s="283"/>
      <c r="C26" s="230" t="s">
        <v>113</v>
      </c>
      <c r="D26" s="206" t="s">
        <v>96</v>
      </c>
      <c r="E26" s="206" t="s">
        <v>98</v>
      </c>
      <c r="F26" s="217" t="s">
        <v>887</v>
      </c>
      <c r="G26" s="231"/>
      <c r="H26" s="229">
        <v>22065000</v>
      </c>
      <c r="I26" s="211">
        <v>0</v>
      </c>
      <c r="J26" s="224">
        <v>0</v>
      </c>
    </row>
    <row r="27" spans="1:10" ht="56.25" customHeight="1" x14ac:dyDescent="0.25">
      <c r="A27" s="282" t="s">
        <v>1554</v>
      </c>
      <c r="B27" s="283"/>
      <c r="C27" s="230" t="s">
        <v>113</v>
      </c>
      <c r="D27" s="206" t="s">
        <v>96</v>
      </c>
      <c r="E27" s="206" t="s">
        <v>98</v>
      </c>
      <c r="F27" s="217" t="s">
        <v>1555</v>
      </c>
      <c r="G27" s="231"/>
      <c r="H27" s="229">
        <v>22065000</v>
      </c>
      <c r="I27" s="211">
        <v>0</v>
      </c>
      <c r="J27" s="224">
        <v>0</v>
      </c>
    </row>
    <row r="28" spans="1:10" ht="31.5" customHeight="1" x14ac:dyDescent="0.25">
      <c r="A28" s="282" t="s">
        <v>119</v>
      </c>
      <c r="B28" s="283"/>
      <c r="C28" s="230" t="s">
        <v>113</v>
      </c>
      <c r="D28" s="206" t="s">
        <v>96</v>
      </c>
      <c r="E28" s="206" t="s">
        <v>98</v>
      </c>
      <c r="F28" s="217" t="s">
        <v>1555</v>
      </c>
      <c r="G28" s="217" t="s">
        <v>118</v>
      </c>
      <c r="H28" s="229">
        <v>22065000</v>
      </c>
      <c r="I28" s="211">
        <v>0</v>
      </c>
      <c r="J28" s="224">
        <v>0</v>
      </c>
    </row>
    <row r="29" spans="1:10" x14ac:dyDescent="0.25">
      <c r="A29" s="282" t="s">
        <v>72</v>
      </c>
      <c r="B29" s="283"/>
      <c r="C29" s="230" t="s">
        <v>113</v>
      </c>
      <c r="D29" s="206" t="s">
        <v>96</v>
      </c>
      <c r="E29" s="206" t="s">
        <v>98</v>
      </c>
      <c r="F29" s="217" t="s">
        <v>1555</v>
      </c>
      <c r="G29" s="217" t="s">
        <v>154</v>
      </c>
      <c r="H29" s="229">
        <v>22065000</v>
      </c>
      <c r="I29" s="211">
        <v>0</v>
      </c>
      <c r="J29" s="224">
        <v>0</v>
      </c>
    </row>
    <row r="30" spans="1:10" ht="15.9" customHeight="1" x14ac:dyDescent="0.25">
      <c r="A30" s="284" t="s">
        <v>888</v>
      </c>
      <c r="B30" s="285"/>
      <c r="C30" s="228" t="s">
        <v>113</v>
      </c>
      <c r="D30" s="206" t="s">
        <v>96</v>
      </c>
      <c r="E30" s="206" t="s">
        <v>96</v>
      </c>
      <c r="F30" s="203"/>
      <c r="G30" s="207"/>
      <c r="H30" s="229">
        <v>38566000</v>
      </c>
      <c r="I30" s="209">
        <v>38566000</v>
      </c>
      <c r="J30" s="222">
        <v>38566000</v>
      </c>
    </row>
    <row r="31" spans="1:10" ht="34.5" customHeight="1" x14ac:dyDescent="0.25">
      <c r="A31" s="286" t="s">
        <v>571</v>
      </c>
      <c r="B31" s="287"/>
      <c r="C31" s="230" t="s">
        <v>113</v>
      </c>
      <c r="D31" s="206" t="s">
        <v>96</v>
      </c>
      <c r="E31" s="206" t="s">
        <v>96</v>
      </c>
      <c r="F31" s="230" t="s">
        <v>572</v>
      </c>
      <c r="G31" s="210"/>
      <c r="H31" s="229">
        <v>38566000</v>
      </c>
      <c r="I31" s="211">
        <v>38566000</v>
      </c>
      <c r="J31" s="223">
        <v>38566000</v>
      </c>
    </row>
    <row r="32" spans="1:10" x14ac:dyDescent="0.25">
      <c r="A32" s="282" t="s">
        <v>583</v>
      </c>
      <c r="B32" s="283"/>
      <c r="C32" s="230" t="s">
        <v>113</v>
      </c>
      <c r="D32" s="206" t="s">
        <v>96</v>
      </c>
      <c r="E32" s="206" t="s">
        <v>96</v>
      </c>
      <c r="F32" s="217" t="s">
        <v>584</v>
      </c>
      <c r="G32" s="217"/>
      <c r="H32" s="229">
        <v>38566000</v>
      </c>
      <c r="I32" s="211">
        <v>38566000</v>
      </c>
      <c r="J32" s="224">
        <v>38566000</v>
      </c>
    </row>
    <row r="33" spans="1:10" ht="57" customHeight="1" x14ac:dyDescent="0.25">
      <c r="A33" s="282" t="s">
        <v>585</v>
      </c>
      <c r="B33" s="283"/>
      <c r="C33" s="230" t="s">
        <v>113</v>
      </c>
      <c r="D33" s="206" t="s">
        <v>96</v>
      </c>
      <c r="E33" s="206" t="s">
        <v>96</v>
      </c>
      <c r="F33" s="217" t="s">
        <v>586</v>
      </c>
      <c r="G33" s="231"/>
      <c r="H33" s="229">
        <v>38566000</v>
      </c>
      <c r="I33" s="211">
        <v>38566000</v>
      </c>
      <c r="J33" s="224">
        <v>38566000</v>
      </c>
    </row>
    <row r="34" spans="1:10" ht="23.25" customHeight="1" x14ac:dyDescent="0.25">
      <c r="A34" s="282" t="s">
        <v>587</v>
      </c>
      <c r="B34" s="283"/>
      <c r="C34" s="230" t="s">
        <v>113</v>
      </c>
      <c r="D34" s="206" t="s">
        <v>96</v>
      </c>
      <c r="E34" s="206" t="s">
        <v>96</v>
      </c>
      <c r="F34" s="217" t="s">
        <v>588</v>
      </c>
      <c r="G34" s="231"/>
      <c r="H34" s="229">
        <v>2000000</v>
      </c>
      <c r="I34" s="211">
        <v>2000000</v>
      </c>
      <c r="J34" s="224">
        <v>2000000</v>
      </c>
    </row>
    <row r="35" spans="1:10" ht="23.25" customHeight="1" x14ac:dyDescent="0.25">
      <c r="A35" s="282" t="s">
        <v>119</v>
      </c>
      <c r="B35" s="283"/>
      <c r="C35" s="230" t="s">
        <v>113</v>
      </c>
      <c r="D35" s="206" t="s">
        <v>96</v>
      </c>
      <c r="E35" s="206" t="s">
        <v>96</v>
      </c>
      <c r="F35" s="217" t="s">
        <v>588</v>
      </c>
      <c r="G35" s="217" t="s">
        <v>118</v>
      </c>
      <c r="H35" s="229">
        <v>2000000</v>
      </c>
      <c r="I35" s="211">
        <v>2000000</v>
      </c>
      <c r="J35" s="224">
        <v>2000000</v>
      </c>
    </row>
    <row r="36" spans="1:10" x14ac:dyDescent="0.25">
      <c r="A36" s="282" t="s">
        <v>72</v>
      </c>
      <c r="B36" s="283"/>
      <c r="C36" s="230" t="s">
        <v>113</v>
      </c>
      <c r="D36" s="206" t="s">
        <v>96</v>
      </c>
      <c r="E36" s="206" t="s">
        <v>96</v>
      </c>
      <c r="F36" s="217" t="s">
        <v>588</v>
      </c>
      <c r="G36" s="217" t="s">
        <v>154</v>
      </c>
      <c r="H36" s="229">
        <v>2000000</v>
      </c>
      <c r="I36" s="211">
        <v>2000000</v>
      </c>
      <c r="J36" s="224">
        <v>2000000</v>
      </c>
    </row>
    <row r="37" spans="1:10" ht="23.25" customHeight="1" x14ac:dyDescent="0.25">
      <c r="A37" s="282" t="s">
        <v>889</v>
      </c>
      <c r="B37" s="283"/>
      <c r="C37" s="230" t="s">
        <v>113</v>
      </c>
      <c r="D37" s="206" t="s">
        <v>96</v>
      </c>
      <c r="E37" s="206" t="s">
        <v>96</v>
      </c>
      <c r="F37" s="217" t="s">
        <v>890</v>
      </c>
      <c r="G37" s="231"/>
      <c r="H37" s="229">
        <v>36566000</v>
      </c>
      <c r="I37" s="211">
        <v>36566000</v>
      </c>
      <c r="J37" s="224">
        <v>36566000</v>
      </c>
    </row>
    <row r="38" spans="1:10" ht="23.25" customHeight="1" x14ac:dyDescent="0.25">
      <c r="A38" s="282" t="s">
        <v>119</v>
      </c>
      <c r="B38" s="283"/>
      <c r="C38" s="230" t="s">
        <v>113</v>
      </c>
      <c r="D38" s="206" t="s">
        <v>96</v>
      </c>
      <c r="E38" s="206" t="s">
        <v>96</v>
      </c>
      <c r="F38" s="217" t="s">
        <v>890</v>
      </c>
      <c r="G38" s="217" t="s">
        <v>118</v>
      </c>
      <c r="H38" s="229">
        <v>36566000</v>
      </c>
      <c r="I38" s="211">
        <v>36566000</v>
      </c>
      <c r="J38" s="224">
        <v>36566000</v>
      </c>
    </row>
    <row r="39" spans="1:10" x14ac:dyDescent="0.25">
      <c r="A39" s="282" t="s">
        <v>72</v>
      </c>
      <c r="B39" s="283"/>
      <c r="C39" s="230" t="s">
        <v>113</v>
      </c>
      <c r="D39" s="206" t="s">
        <v>96</v>
      </c>
      <c r="E39" s="206" t="s">
        <v>96</v>
      </c>
      <c r="F39" s="217" t="s">
        <v>890</v>
      </c>
      <c r="G39" s="217" t="s">
        <v>154</v>
      </c>
      <c r="H39" s="229">
        <v>36566000</v>
      </c>
      <c r="I39" s="211">
        <v>36566000</v>
      </c>
      <c r="J39" s="224">
        <v>36566000</v>
      </c>
    </row>
    <row r="40" spans="1:10" ht="15.9" customHeight="1" x14ac:dyDescent="0.25">
      <c r="A40" s="284" t="s">
        <v>902</v>
      </c>
      <c r="B40" s="285"/>
      <c r="C40" s="228" t="s">
        <v>113</v>
      </c>
      <c r="D40" s="206" t="s">
        <v>335</v>
      </c>
      <c r="E40" s="206"/>
      <c r="F40" s="203"/>
      <c r="G40" s="207"/>
      <c r="H40" s="229">
        <v>479854200</v>
      </c>
      <c r="I40" s="209">
        <v>469724200</v>
      </c>
      <c r="J40" s="222">
        <v>476724200</v>
      </c>
    </row>
    <row r="41" spans="1:10" ht="15.9" customHeight="1" x14ac:dyDescent="0.25">
      <c r="A41" s="284" t="s">
        <v>81</v>
      </c>
      <c r="B41" s="285"/>
      <c r="C41" s="228" t="s">
        <v>113</v>
      </c>
      <c r="D41" s="206" t="s">
        <v>335</v>
      </c>
      <c r="E41" s="206" t="s">
        <v>320</v>
      </c>
      <c r="F41" s="203"/>
      <c r="G41" s="207"/>
      <c r="H41" s="229">
        <v>453027200</v>
      </c>
      <c r="I41" s="209">
        <v>442897200</v>
      </c>
      <c r="J41" s="222">
        <v>449897200</v>
      </c>
    </row>
    <row r="42" spans="1:10" x14ac:dyDescent="0.25">
      <c r="A42" s="286" t="s">
        <v>449</v>
      </c>
      <c r="B42" s="287"/>
      <c r="C42" s="230" t="s">
        <v>113</v>
      </c>
      <c r="D42" s="206" t="s">
        <v>335</v>
      </c>
      <c r="E42" s="206" t="s">
        <v>320</v>
      </c>
      <c r="F42" s="230" t="s">
        <v>450</v>
      </c>
      <c r="G42" s="210"/>
      <c r="H42" s="229">
        <v>450897200</v>
      </c>
      <c r="I42" s="211">
        <v>442897200</v>
      </c>
      <c r="J42" s="223">
        <v>449897200</v>
      </c>
    </row>
    <row r="43" spans="1:10" ht="23.25" customHeight="1" x14ac:dyDescent="0.25">
      <c r="A43" s="282" t="s">
        <v>903</v>
      </c>
      <c r="B43" s="283"/>
      <c r="C43" s="230" t="s">
        <v>113</v>
      </c>
      <c r="D43" s="206" t="s">
        <v>335</v>
      </c>
      <c r="E43" s="206" t="s">
        <v>320</v>
      </c>
      <c r="F43" s="217" t="s">
        <v>904</v>
      </c>
      <c r="G43" s="217"/>
      <c r="H43" s="229">
        <v>7064600</v>
      </c>
      <c r="I43" s="211">
        <v>7064600</v>
      </c>
      <c r="J43" s="224">
        <v>7064600</v>
      </c>
    </row>
    <row r="44" spans="1:10" ht="23.25" customHeight="1" x14ac:dyDescent="0.25">
      <c r="A44" s="282" t="s">
        <v>905</v>
      </c>
      <c r="B44" s="283"/>
      <c r="C44" s="230" t="s">
        <v>113</v>
      </c>
      <c r="D44" s="206" t="s">
        <v>335</v>
      </c>
      <c r="E44" s="206" t="s">
        <v>320</v>
      </c>
      <c r="F44" s="217" t="s">
        <v>906</v>
      </c>
      <c r="G44" s="231"/>
      <c r="H44" s="229">
        <v>7064600</v>
      </c>
      <c r="I44" s="211">
        <v>7064600</v>
      </c>
      <c r="J44" s="224">
        <v>7064600</v>
      </c>
    </row>
    <row r="45" spans="1:10" ht="23.25" customHeight="1" x14ac:dyDescent="0.25">
      <c r="A45" s="282" t="s">
        <v>907</v>
      </c>
      <c r="B45" s="283"/>
      <c r="C45" s="230" t="s">
        <v>113</v>
      </c>
      <c r="D45" s="206" t="s">
        <v>335</v>
      </c>
      <c r="E45" s="206" t="s">
        <v>320</v>
      </c>
      <c r="F45" s="217" t="s">
        <v>908</v>
      </c>
      <c r="G45" s="231"/>
      <c r="H45" s="229">
        <v>7064600</v>
      </c>
      <c r="I45" s="211">
        <v>7064600</v>
      </c>
      <c r="J45" s="224">
        <v>7064600</v>
      </c>
    </row>
    <row r="46" spans="1:10" ht="23.25" customHeight="1" x14ac:dyDescent="0.25">
      <c r="A46" s="282" t="s">
        <v>119</v>
      </c>
      <c r="B46" s="283"/>
      <c r="C46" s="230" t="s">
        <v>113</v>
      </c>
      <c r="D46" s="206" t="s">
        <v>335</v>
      </c>
      <c r="E46" s="206" t="s">
        <v>320</v>
      </c>
      <c r="F46" s="217" t="s">
        <v>908</v>
      </c>
      <c r="G46" s="217" t="s">
        <v>118</v>
      </c>
      <c r="H46" s="229">
        <v>7064600</v>
      </c>
      <c r="I46" s="211">
        <v>7064600</v>
      </c>
      <c r="J46" s="224">
        <v>7064600</v>
      </c>
    </row>
    <row r="47" spans="1:10" x14ac:dyDescent="0.25">
      <c r="A47" s="282" t="s">
        <v>72</v>
      </c>
      <c r="B47" s="283"/>
      <c r="C47" s="230" t="s">
        <v>113</v>
      </c>
      <c r="D47" s="206" t="s">
        <v>335</v>
      </c>
      <c r="E47" s="206" t="s">
        <v>320</v>
      </c>
      <c r="F47" s="217" t="s">
        <v>908</v>
      </c>
      <c r="G47" s="217" t="s">
        <v>154</v>
      </c>
      <c r="H47" s="229">
        <v>7064600</v>
      </c>
      <c r="I47" s="211">
        <v>7064600</v>
      </c>
      <c r="J47" s="224">
        <v>7064600</v>
      </c>
    </row>
    <row r="48" spans="1:10" x14ac:dyDescent="0.25">
      <c r="A48" s="282" t="s">
        <v>909</v>
      </c>
      <c r="B48" s="283"/>
      <c r="C48" s="230" t="s">
        <v>113</v>
      </c>
      <c r="D48" s="206" t="s">
        <v>335</v>
      </c>
      <c r="E48" s="206" t="s">
        <v>320</v>
      </c>
      <c r="F48" s="217" t="s">
        <v>910</v>
      </c>
      <c r="G48" s="217"/>
      <c r="H48" s="229">
        <v>65536000</v>
      </c>
      <c r="I48" s="211">
        <v>65536000</v>
      </c>
      <c r="J48" s="224">
        <v>65536000</v>
      </c>
    </row>
    <row r="49" spans="1:10" ht="34.5" customHeight="1" x14ac:dyDescent="0.25">
      <c r="A49" s="282" t="s">
        <v>911</v>
      </c>
      <c r="B49" s="283"/>
      <c r="C49" s="230" t="s">
        <v>113</v>
      </c>
      <c r="D49" s="206" t="s">
        <v>335</v>
      </c>
      <c r="E49" s="206" t="s">
        <v>320</v>
      </c>
      <c r="F49" s="217" t="s">
        <v>912</v>
      </c>
      <c r="G49" s="231"/>
      <c r="H49" s="229">
        <v>65536000</v>
      </c>
      <c r="I49" s="211">
        <v>65536000</v>
      </c>
      <c r="J49" s="224">
        <v>65536000</v>
      </c>
    </row>
    <row r="50" spans="1:10" ht="23.25" customHeight="1" x14ac:dyDescent="0.25">
      <c r="A50" s="282" t="s">
        <v>913</v>
      </c>
      <c r="B50" s="283"/>
      <c r="C50" s="230" t="s">
        <v>113</v>
      </c>
      <c r="D50" s="206" t="s">
        <v>335</v>
      </c>
      <c r="E50" s="206" t="s">
        <v>320</v>
      </c>
      <c r="F50" s="217" t="s">
        <v>914</v>
      </c>
      <c r="G50" s="231"/>
      <c r="H50" s="229">
        <v>65536000</v>
      </c>
      <c r="I50" s="211">
        <v>65536000</v>
      </c>
      <c r="J50" s="224">
        <v>65536000</v>
      </c>
    </row>
    <row r="51" spans="1:10" ht="23.25" customHeight="1" x14ac:dyDescent="0.25">
      <c r="A51" s="282" t="s">
        <v>119</v>
      </c>
      <c r="B51" s="283"/>
      <c r="C51" s="230" t="s">
        <v>113</v>
      </c>
      <c r="D51" s="206" t="s">
        <v>335</v>
      </c>
      <c r="E51" s="206" t="s">
        <v>320</v>
      </c>
      <c r="F51" s="217" t="s">
        <v>914</v>
      </c>
      <c r="G51" s="217" t="s">
        <v>118</v>
      </c>
      <c r="H51" s="229">
        <v>65536000</v>
      </c>
      <c r="I51" s="211">
        <v>65536000</v>
      </c>
      <c r="J51" s="224">
        <v>65536000</v>
      </c>
    </row>
    <row r="52" spans="1:10" x14ac:dyDescent="0.25">
      <c r="A52" s="282" t="s">
        <v>72</v>
      </c>
      <c r="B52" s="283"/>
      <c r="C52" s="230" t="s">
        <v>113</v>
      </c>
      <c r="D52" s="206" t="s">
        <v>335</v>
      </c>
      <c r="E52" s="206" t="s">
        <v>320</v>
      </c>
      <c r="F52" s="217" t="s">
        <v>914</v>
      </c>
      <c r="G52" s="217" t="s">
        <v>154</v>
      </c>
      <c r="H52" s="229">
        <v>65536000</v>
      </c>
      <c r="I52" s="211">
        <v>65536000</v>
      </c>
      <c r="J52" s="224">
        <v>65536000</v>
      </c>
    </row>
    <row r="53" spans="1:10" ht="34.5" customHeight="1" x14ac:dyDescent="0.25">
      <c r="A53" s="282" t="s">
        <v>1211</v>
      </c>
      <c r="B53" s="283"/>
      <c r="C53" s="230" t="s">
        <v>113</v>
      </c>
      <c r="D53" s="206" t="s">
        <v>335</v>
      </c>
      <c r="E53" s="206" t="s">
        <v>320</v>
      </c>
      <c r="F53" s="217" t="s">
        <v>1212</v>
      </c>
      <c r="G53" s="217"/>
      <c r="H53" s="229">
        <v>329566600</v>
      </c>
      <c r="I53" s="211">
        <v>321566600</v>
      </c>
      <c r="J53" s="224">
        <v>321566600</v>
      </c>
    </row>
    <row r="54" spans="1:10" ht="23.25" customHeight="1" x14ac:dyDescent="0.25">
      <c r="A54" s="282" t="s">
        <v>1251</v>
      </c>
      <c r="B54" s="283"/>
      <c r="C54" s="230" t="s">
        <v>113</v>
      </c>
      <c r="D54" s="206" t="s">
        <v>335</v>
      </c>
      <c r="E54" s="206" t="s">
        <v>320</v>
      </c>
      <c r="F54" s="217" t="s">
        <v>1213</v>
      </c>
      <c r="G54" s="231"/>
      <c r="H54" s="229">
        <v>329566600</v>
      </c>
      <c r="I54" s="211">
        <v>321566600</v>
      </c>
      <c r="J54" s="224">
        <v>321566600</v>
      </c>
    </row>
    <row r="55" spans="1:10" x14ac:dyDescent="0.25">
      <c r="A55" s="282" t="s">
        <v>926</v>
      </c>
      <c r="B55" s="283"/>
      <c r="C55" s="230" t="s">
        <v>113</v>
      </c>
      <c r="D55" s="206" t="s">
        <v>335</v>
      </c>
      <c r="E55" s="206" t="s">
        <v>320</v>
      </c>
      <c r="F55" s="217" t="s">
        <v>1214</v>
      </c>
      <c r="G55" s="231"/>
      <c r="H55" s="229">
        <v>23000000</v>
      </c>
      <c r="I55" s="211">
        <v>15000000</v>
      </c>
      <c r="J55" s="224">
        <v>15000000</v>
      </c>
    </row>
    <row r="56" spans="1:10" ht="23.25" customHeight="1" x14ac:dyDescent="0.25">
      <c r="A56" s="282" t="s">
        <v>119</v>
      </c>
      <c r="B56" s="283"/>
      <c r="C56" s="230" t="s">
        <v>113</v>
      </c>
      <c r="D56" s="206" t="s">
        <v>335</v>
      </c>
      <c r="E56" s="206" t="s">
        <v>320</v>
      </c>
      <c r="F56" s="217" t="s">
        <v>1214</v>
      </c>
      <c r="G56" s="217" t="s">
        <v>118</v>
      </c>
      <c r="H56" s="229">
        <v>23000000</v>
      </c>
      <c r="I56" s="211">
        <v>15000000</v>
      </c>
      <c r="J56" s="224">
        <v>15000000</v>
      </c>
    </row>
    <row r="57" spans="1:10" x14ac:dyDescent="0.25">
      <c r="A57" s="282" t="s">
        <v>72</v>
      </c>
      <c r="B57" s="283"/>
      <c r="C57" s="230" t="s">
        <v>113</v>
      </c>
      <c r="D57" s="206" t="s">
        <v>335</v>
      </c>
      <c r="E57" s="206" t="s">
        <v>320</v>
      </c>
      <c r="F57" s="217" t="s">
        <v>1214</v>
      </c>
      <c r="G57" s="217" t="s">
        <v>154</v>
      </c>
      <c r="H57" s="229">
        <v>23000000</v>
      </c>
      <c r="I57" s="211">
        <v>15000000</v>
      </c>
      <c r="J57" s="224">
        <v>15000000</v>
      </c>
    </row>
    <row r="58" spans="1:10" ht="34.5" customHeight="1" x14ac:dyDescent="0.25">
      <c r="A58" s="282" t="s">
        <v>918</v>
      </c>
      <c r="B58" s="283"/>
      <c r="C58" s="230" t="s">
        <v>113</v>
      </c>
      <c r="D58" s="206" t="s">
        <v>335</v>
      </c>
      <c r="E58" s="206" t="s">
        <v>320</v>
      </c>
      <c r="F58" s="217" t="s">
        <v>1215</v>
      </c>
      <c r="G58" s="231"/>
      <c r="H58" s="229">
        <v>306566600</v>
      </c>
      <c r="I58" s="211">
        <v>306566600</v>
      </c>
      <c r="J58" s="224">
        <v>306566600</v>
      </c>
    </row>
    <row r="59" spans="1:10" ht="23.25" customHeight="1" x14ac:dyDescent="0.25">
      <c r="A59" s="282" t="s">
        <v>119</v>
      </c>
      <c r="B59" s="283"/>
      <c r="C59" s="230" t="s">
        <v>113</v>
      </c>
      <c r="D59" s="206" t="s">
        <v>335</v>
      </c>
      <c r="E59" s="206" t="s">
        <v>320</v>
      </c>
      <c r="F59" s="217" t="s">
        <v>1215</v>
      </c>
      <c r="G59" s="217" t="s">
        <v>118</v>
      </c>
      <c r="H59" s="229">
        <v>306566600</v>
      </c>
      <c r="I59" s="211">
        <v>306566600</v>
      </c>
      <c r="J59" s="224">
        <v>306566600</v>
      </c>
    </row>
    <row r="60" spans="1:10" x14ac:dyDescent="0.25">
      <c r="A60" s="282" t="s">
        <v>72</v>
      </c>
      <c r="B60" s="283"/>
      <c r="C60" s="230" t="s">
        <v>113</v>
      </c>
      <c r="D60" s="206" t="s">
        <v>335</v>
      </c>
      <c r="E60" s="206" t="s">
        <v>320</v>
      </c>
      <c r="F60" s="217" t="s">
        <v>1215</v>
      </c>
      <c r="G60" s="217" t="s">
        <v>154</v>
      </c>
      <c r="H60" s="229">
        <v>306566600</v>
      </c>
      <c r="I60" s="211">
        <v>306566600</v>
      </c>
      <c r="J60" s="224">
        <v>306566600</v>
      </c>
    </row>
    <row r="61" spans="1:10" ht="34.5" customHeight="1" x14ac:dyDescent="0.25">
      <c r="A61" s="282" t="s">
        <v>915</v>
      </c>
      <c r="B61" s="283"/>
      <c r="C61" s="230" t="s">
        <v>113</v>
      </c>
      <c r="D61" s="206" t="s">
        <v>335</v>
      </c>
      <c r="E61" s="206" t="s">
        <v>320</v>
      </c>
      <c r="F61" s="217" t="s">
        <v>916</v>
      </c>
      <c r="G61" s="217"/>
      <c r="H61" s="229">
        <v>0</v>
      </c>
      <c r="I61" s="211">
        <v>0</v>
      </c>
      <c r="J61" s="224">
        <v>7000000</v>
      </c>
    </row>
    <row r="62" spans="1:10" x14ac:dyDescent="0.25">
      <c r="A62" s="282" t="s">
        <v>414</v>
      </c>
      <c r="B62" s="283"/>
      <c r="C62" s="230" t="s">
        <v>113</v>
      </c>
      <c r="D62" s="206" t="s">
        <v>335</v>
      </c>
      <c r="E62" s="206" t="s">
        <v>320</v>
      </c>
      <c r="F62" s="217" t="s">
        <v>917</v>
      </c>
      <c r="G62" s="231"/>
      <c r="H62" s="229">
        <v>0</v>
      </c>
      <c r="I62" s="211">
        <v>0</v>
      </c>
      <c r="J62" s="224">
        <v>7000000</v>
      </c>
    </row>
    <row r="63" spans="1:10" ht="45.75" customHeight="1" x14ac:dyDescent="0.25">
      <c r="A63" s="282" t="s">
        <v>919</v>
      </c>
      <c r="B63" s="283"/>
      <c r="C63" s="230" t="s">
        <v>113</v>
      </c>
      <c r="D63" s="206" t="s">
        <v>335</v>
      </c>
      <c r="E63" s="206" t="s">
        <v>320</v>
      </c>
      <c r="F63" s="217" t="s">
        <v>920</v>
      </c>
      <c r="G63" s="231"/>
      <c r="H63" s="229">
        <v>0</v>
      </c>
      <c r="I63" s="211">
        <v>0</v>
      </c>
      <c r="J63" s="224">
        <v>7000000</v>
      </c>
    </row>
    <row r="64" spans="1:10" ht="23.25" customHeight="1" x14ac:dyDescent="0.25">
      <c r="A64" s="282" t="s">
        <v>119</v>
      </c>
      <c r="B64" s="283"/>
      <c r="C64" s="230" t="s">
        <v>113</v>
      </c>
      <c r="D64" s="206" t="s">
        <v>335</v>
      </c>
      <c r="E64" s="206" t="s">
        <v>320</v>
      </c>
      <c r="F64" s="217" t="s">
        <v>920</v>
      </c>
      <c r="G64" s="217" t="s">
        <v>118</v>
      </c>
      <c r="H64" s="229">
        <v>0</v>
      </c>
      <c r="I64" s="211">
        <v>0</v>
      </c>
      <c r="J64" s="224">
        <v>7000000</v>
      </c>
    </row>
    <row r="65" spans="1:10" x14ac:dyDescent="0.25">
      <c r="A65" s="282" t="s">
        <v>72</v>
      </c>
      <c r="B65" s="283"/>
      <c r="C65" s="230" t="s">
        <v>113</v>
      </c>
      <c r="D65" s="206" t="s">
        <v>335</v>
      </c>
      <c r="E65" s="206" t="s">
        <v>320</v>
      </c>
      <c r="F65" s="217" t="s">
        <v>920</v>
      </c>
      <c r="G65" s="217" t="s">
        <v>154</v>
      </c>
      <c r="H65" s="229">
        <v>0</v>
      </c>
      <c r="I65" s="211">
        <v>0</v>
      </c>
      <c r="J65" s="224">
        <v>7000000</v>
      </c>
    </row>
    <row r="66" spans="1:10" x14ac:dyDescent="0.25">
      <c r="A66" s="282" t="s">
        <v>927</v>
      </c>
      <c r="B66" s="283"/>
      <c r="C66" s="230" t="s">
        <v>113</v>
      </c>
      <c r="D66" s="206" t="s">
        <v>335</v>
      </c>
      <c r="E66" s="206" t="s">
        <v>320</v>
      </c>
      <c r="F66" s="217" t="s">
        <v>928</v>
      </c>
      <c r="G66" s="217"/>
      <c r="H66" s="229">
        <v>48730000</v>
      </c>
      <c r="I66" s="211">
        <v>48730000</v>
      </c>
      <c r="J66" s="224">
        <v>48730000</v>
      </c>
    </row>
    <row r="67" spans="1:10" ht="23.25" customHeight="1" x14ac:dyDescent="0.25">
      <c r="A67" s="282" t="s">
        <v>929</v>
      </c>
      <c r="B67" s="283"/>
      <c r="C67" s="230" t="s">
        <v>113</v>
      </c>
      <c r="D67" s="206" t="s">
        <v>335</v>
      </c>
      <c r="E67" s="206" t="s">
        <v>320</v>
      </c>
      <c r="F67" s="217" t="s">
        <v>930</v>
      </c>
      <c r="G67" s="231"/>
      <c r="H67" s="229">
        <v>48730000</v>
      </c>
      <c r="I67" s="211">
        <v>48730000</v>
      </c>
      <c r="J67" s="224">
        <v>48730000</v>
      </c>
    </row>
    <row r="68" spans="1:10" ht="23.25" customHeight="1" x14ac:dyDescent="0.25">
      <c r="A68" s="282" t="s">
        <v>931</v>
      </c>
      <c r="B68" s="283"/>
      <c r="C68" s="230" t="s">
        <v>113</v>
      </c>
      <c r="D68" s="206" t="s">
        <v>335</v>
      </c>
      <c r="E68" s="206" t="s">
        <v>320</v>
      </c>
      <c r="F68" s="217" t="s">
        <v>932</v>
      </c>
      <c r="G68" s="231"/>
      <c r="H68" s="229">
        <v>48730000</v>
      </c>
      <c r="I68" s="211">
        <v>48730000</v>
      </c>
      <c r="J68" s="224">
        <v>48730000</v>
      </c>
    </row>
    <row r="69" spans="1:10" ht="23.25" customHeight="1" x14ac:dyDescent="0.25">
      <c r="A69" s="282" t="s">
        <v>119</v>
      </c>
      <c r="B69" s="283"/>
      <c r="C69" s="230" t="s">
        <v>113</v>
      </c>
      <c r="D69" s="206" t="s">
        <v>335</v>
      </c>
      <c r="E69" s="206" t="s">
        <v>320</v>
      </c>
      <c r="F69" s="217" t="s">
        <v>932</v>
      </c>
      <c r="G69" s="217" t="s">
        <v>118</v>
      </c>
      <c r="H69" s="229">
        <v>48730000</v>
      </c>
      <c r="I69" s="211">
        <v>48730000</v>
      </c>
      <c r="J69" s="224">
        <v>48730000</v>
      </c>
    </row>
    <row r="70" spans="1:10" x14ac:dyDescent="0.25">
      <c r="A70" s="282" t="s">
        <v>308</v>
      </c>
      <c r="B70" s="283"/>
      <c r="C70" s="230" t="s">
        <v>113</v>
      </c>
      <c r="D70" s="206" t="s">
        <v>335</v>
      </c>
      <c r="E70" s="206" t="s">
        <v>320</v>
      </c>
      <c r="F70" s="217" t="s">
        <v>932</v>
      </c>
      <c r="G70" s="217" t="s">
        <v>309</v>
      </c>
      <c r="H70" s="229">
        <v>48730000</v>
      </c>
      <c r="I70" s="211">
        <v>48730000</v>
      </c>
      <c r="J70" s="224">
        <v>48730000</v>
      </c>
    </row>
    <row r="71" spans="1:10" ht="23.25" customHeight="1" x14ac:dyDescent="0.25">
      <c r="A71" s="286" t="s">
        <v>618</v>
      </c>
      <c r="B71" s="287"/>
      <c r="C71" s="230" t="s">
        <v>113</v>
      </c>
      <c r="D71" s="206" t="s">
        <v>335</v>
      </c>
      <c r="E71" s="206" t="s">
        <v>320</v>
      </c>
      <c r="F71" s="230" t="s">
        <v>619</v>
      </c>
      <c r="G71" s="210"/>
      <c r="H71" s="229">
        <v>2130000</v>
      </c>
      <c r="I71" s="211">
        <v>0</v>
      </c>
      <c r="J71" s="223">
        <v>0</v>
      </c>
    </row>
    <row r="72" spans="1:10" ht="23.25" customHeight="1" x14ac:dyDescent="0.25">
      <c r="A72" s="282" t="s">
        <v>650</v>
      </c>
      <c r="B72" s="283"/>
      <c r="C72" s="230" t="s">
        <v>113</v>
      </c>
      <c r="D72" s="206" t="s">
        <v>335</v>
      </c>
      <c r="E72" s="206" t="s">
        <v>320</v>
      </c>
      <c r="F72" s="217" t="s">
        <v>651</v>
      </c>
      <c r="G72" s="217"/>
      <c r="H72" s="229">
        <v>2130000</v>
      </c>
      <c r="I72" s="211">
        <v>0</v>
      </c>
      <c r="J72" s="224">
        <v>0</v>
      </c>
    </row>
    <row r="73" spans="1:10" ht="45.75" customHeight="1" x14ac:dyDescent="0.25">
      <c r="A73" s="282" t="s">
        <v>349</v>
      </c>
      <c r="B73" s="283"/>
      <c r="C73" s="230" t="s">
        <v>113</v>
      </c>
      <c r="D73" s="206" t="s">
        <v>335</v>
      </c>
      <c r="E73" s="206" t="s">
        <v>320</v>
      </c>
      <c r="F73" s="217" t="s">
        <v>664</v>
      </c>
      <c r="G73" s="231"/>
      <c r="H73" s="229">
        <v>2130000</v>
      </c>
      <c r="I73" s="211">
        <v>0</v>
      </c>
      <c r="J73" s="224">
        <v>0</v>
      </c>
    </row>
    <row r="74" spans="1:10" ht="23.25" customHeight="1" x14ac:dyDescent="0.25">
      <c r="A74" s="282" t="s">
        <v>665</v>
      </c>
      <c r="B74" s="283"/>
      <c r="C74" s="230" t="s">
        <v>113</v>
      </c>
      <c r="D74" s="206" t="s">
        <v>335</v>
      </c>
      <c r="E74" s="206" t="s">
        <v>320</v>
      </c>
      <c r="F74" s="217" t="s">
        <v>666</v>
      </c>
      <c r="G74" s="231"/>
      <c r="H74" s="229">
        <v>2130000</v>
      </c>
      <c r="I74" s="211">
        <v>0</v>
      </c>
      <c r="J74" s="224">
        <v>0</v>
      </c>
    </row>
    <row r="75" spans="1:10" ht="23.25" customHeight="1" x14ac:dyDescent="0.25">
      <c r="A75" s="282" t="s">
        <v>119</v>
      </c>
      <c r="B75" s="283"/>
      <c r="C75" s="230" t="s">
        <v>113</v>
      </c>
      <c r="D75" s="206" t="s">
        <v>335</v>
      </c>
      <c r="E75" s="206" t="s">
        <v>320</v>
      </c>
      <c r="F75" s="217" t="s">
        <v>666</v>
      </c>
      <c r="G75" s="217" t="s">
        <v>118</v>
      </c>
      <c r="H75" s="229">
        <v>2130000</v>
      </c>
      <c r="I75" s="211">
        <v>0</v>
      </c>
      <c r="J75" s="224">
        <v>0</v>
      </c>
    </row>
    <row r="76" spans="1:10" x14ac:dyDescent="0.25">
      <c r="A76" s="282" t="s">
        <v>72</v>
      </c>
      <c r="B76" s="283"/>
      <c r="C76" s="230" t="s">
        <v>113</v>
      </c>
      <c r="D76" s="206" t="s">
        <v>335</v>
      </c>
      <c r="E76" s="206" t="s">
        <v>320</v>
      </c>
      <c r="F76" s="217" t="s">
        <v>666</v>
      </c>
      <c r="G76" s="217" t="s">
        <v>154</v>
      </c>
      <c r="H76" s="229">
        <v>2130000</v>
      </c>
      <c r="I76" s="211">
        <v>0</v>
      </c>
      <c r="J76" s="224">
        <v>0</v>
      </c>
    </row>
    <row r="77" spans="1:10" ht="15.9" customHeight="1" x14ac:dyDescent="0.25">
      <c r="A77" s="284" t="s">
        <v>1254</v>
      </c>
      <c r="B77" s="285"/>
      <c r="C77" s="228" t="s">
        <v>113</v>
      </c>
      <c r="D77" s="206" t="s">
        <v>335</v>
      </c>
      <c r="E77" s="206" t="s">
        <v>255</v>
      </c>
      <c r="F77" s="203"/>
      <c r="G77" s="207"/>
      <c r="H77" s="229">
        <v>26827000</v>
      </c>
      <c r="I77" s="209">
        <v>26827000</v>
      </c>
      <c r="J77" s="222">
        <v>26827000</v>
      </c>
    </row>
    <row r="78" spans="1:10" x14ac:dyDescent="0.25">
      <c r="A78" s="286" t="s">
        <v>449</v>
      </c>
      <c r="B78" s="287"/>
      <c r="C78" s="230" t="s">
        <v>113</v>
      </c>
      <c r="D78" s="206" t="s">
        <v>335</v>
      </c>
      <c r="E78" s="206" t="s">
        <v>255</v>
      </c>
      <c r="F78" s="230" t="s">
        <v>450</v>
      </c>
      <c r="G78" s="210"/>
      <c r="H78" s="229">
        <v>26827000</v>
      </c>
      <c r="I78" s="211">
        <v>26827000</v>
      </c>
      <c r="J78" s="223">
        <v>26827000</v>
      </c>
    </row>
    <row r="79" spans="1:10" x14ac:dyDescent="0.25">
      <c r="A79" s="282" t="s">
        <v>354</v>
      </c>
      <c r="B79" s="283"/>
      <c r="C79" s="230" t="s">
        <v>113</v>
      </c>
      <c r="D79" s="206" t="s">
        <v>335</v>
      </c>
      <c r="E79" s="206" t="s">
        <v>255</v>
      </c>
      <c r="F79" s="217" t="s">
        <v>923</v>
      </c>
      <c r="G79" s="217"/>
      <c r="H79" s="229">
        <v>26827000</v>
      </c>
      <c r="I79" s="211">
        <v>26827000</v>
      </c>
      <c r="J79" s="224">
        <v>26827000</v>
      </c>
    </row>
    <row r="80" spans="1:10" ht="23.25" customHeight="1" x14ac:dyDescent="0.25">
      <c r="A80" s="282" t="s">
        <v>203</v>
      </c>
      <c r="B80" s="283"/>
      <c r="C80" s="230" t="s">
        <v>113</v>
      </c>
      <c r="D80" s="206" t="s">
        <v>335</v>
      </c>
      <c r="E80" s="206" t="s">
        <v>255</v>
      </c>
      <c r="F80" s="217" t="s">
        <v>924</v>
      </c>
      <c r="G80" s="231"/>
      <c r="H80" s="229">
        <v>26827000</v>
      </c>
      <c r="I80" s="211">
        <v>26827000</v>
      </c>
      <c r="J80" s="224">
        <v>26827000</v>
      </c>
    </row>
    <row r="81" spans="1:10" ht="23.25" customHeight="1" x14ac:dyDescent="0.25">
      <c r="A81" s="282" t="s">
        <v>56</v>
      </c>
      <c r="B81" s="283"/>
      <c r="C81" s="230" t="s">
        <v>113</v>
      </c>
      <c r="D81" s="206" t="s">
        <v>335</v>
      </c>
      <c r="E81" s="206" t="s">
        <v>255</v>
      </c>
      <c r="F81" s="217" t="s">
        <v>925</v>
      </c>
      <c r="G81" s="231"/>
      <c r="H81" s="229">
        <v>26827000</v>
      </c>
      <c r="I81" s="211">
        <v>26827000</v>
      </c>
      <c r="J81" s="224">
        <v>26827000</v>
      </c>
    </row>
    <row r="82" spans="1:10" ht="45.75" customHeight="1" x14ac:dyDescent="0.25">
      <c r="A82" s="282" t="s">
        <v>441</v>
      </c>
      <c r="B82" s="283"/>
      <c r="C82" s="230" t="s">
        <v>113</v>
      </c>
      <c r="D82" s="206" t="s">
        <v>335</v>
      </c>
      <c r="E82" s="206" t="s">
        <v>255</v>
      </c>
      <c r="F82" s="217" t="s">
        <v>925</v>
      </c>
      <c r="G82" s="217" t="s">
        <v>258</v>
      </c>
      <c r="H82" s="229">
        <v>24954000</v>
      </c>
      <c r="I82" s="211">
        <v>24954000</v>
      </c>
      <c r="J82" s="224">
        <v>24954000</v>
      </c>
    </row>
    <row r="83" spans="1:10" ht="23.25" customHeight="1" x14ac:dyDescent="0.25">
      <c r="A83" s="282" t="s">
        <v>125</v>
      </c>
      <c r="B83" s="283"/>
      <c r="C83" s="230" t="s">
        <v>113</v>
      </c>
      <c r="D83" s="206" t="s">
        <v>335</v>
      </c>
      <c r="E83" s="206" t="s">
        <v>255</v>
      </c>
      <c r="F83" s="217" t="s">
        <v>925</v>
      </c>
      <c r="G83" s="217" t="s">
        <v>38</v>
      </c>
      <c r="H83" s="229">
        <v>24954000</v>
      </c>
      <c r="I83" s="211">
        <v>24954000</v>
      </c>
      <c r="J83" s="224">
        <v>24954000</v>
      </c>
    </row>
    <row r="84" spans="1:10" ht="23.25" customHeight="1" x14ac:dyDescent="0.25">
      <c r="A84" s="282" t="s">
        <v>383</v>
      </c>
      <c r="B84" s="283"/>
      <c r="C84" s="230" t="s">
        <v>113</v>
      </c>
      <c r="D84" s="206" t="s">
        <v>335</v>
      </c>
      <c r="E84" s="206" t="s">
        <v>255</v>
      </c>
      <c r="F84" s="217" t="s">
        <v>925</v>
      </c>
      <c r="G84" s="217" t="s">
        <v>130</v>
      </c>
      <c r="H84" s="229">
        <v>1871000</v>
      </c>
      <c r="I84" s="211">
        <v>1871000</v>
      </c>
      <c r="J84" s="224">
        <v>1871000</v>
      </c>
    </row>
    <row r="85" spans="1:10" ht="23.25" customHeight="1" x14ac:dyDescent="0.25">
      <c r="A85" s="282" t="s">
        <v>249</v>
      </c>
      <c r="B85" s="283"/>
      <c r="C85" s="230" t="s">
        <v>113</v>
      </c>
      <c r="D85" s="206" t="s">
        <v>335</v>
      </c>
      <c r="E85" s="206" t="s">
        <v>255</v>
      </c>
      <c r="F85" s="217" t="s">
        <v>925</v>
      </c>
      <c r="G85" s="217" t="s">
        <v>91</v>
      </c>
      <c r="H85" s="229">
        <v>1871000</v>
      </c>
      <c r="I85" s="211">
        <v>1871000</v>
      </c>
      <c r="J85" s="224">
        <v>1871000</v>
      </c>
    </row>
    <row r="86" spans="1:10" x14ac:dyDescent="0.25">
      <c r="A86" s="282" t="s">
        <v>266</v>
      </c>
      <c r="B86" s="283"/>
      <c r="C86" s="230" t="s">
        <v>113</v>
      </c>
      <c r="D86" s="206" t="s">
        <v>335</v>
      </c>
      <c r="E86" s="206" t="s">
        <v>255</v>
      </c>
      <c r="F86" s="217" t="s">
        <v>925</v>
      </c>
      <c r="G86" s="217" t="s">
        <v>267</v>
      </c>
      <c r="H86" s="229">
        <v>2000</v>
      </c>
      <c r="I86" s="211">
        <v>2000</v>
      </c>
      <c r="J86" s="224">
        <v>2000</v>
      </c>
    </row>
    <row r="87" spans="1:10" x14ac:dyDescent="0.25">
      <c r="A87" s="282" t="s">
        <v>107</v>
      </c>
      <c r="B87" s="283"/>
      <c r="C87" s="230" t="s">
        <v>113</v>
      </c>
      <c r="D87" s="206" t="s">
        <v>335</v>
      </c>
      <c r="E87" s="206" t="s">
        <v>255</v>
      </c>
      <c r="F87" s="217" t="s">
        <v>925</v>
      </c>
      <c r="G87" s="217" t="s">
        <v>108</v>
      </c>
      <c r="H87" s="229">
        <v>2000</v>
      </c>
      <c r="I87" s="211">
        <v>2000</v>
      </c>
      <c r="J87" s="224">
        <v>2000</v>
      </c>
    </row>
    <row r="88" spans="1:10" ht="15.9" customHeight="1" x14ac:dyDescent="0.25">
      <c r="A88" s="284" t="s">
        <v>1001</v>
      </c>
      <c r="B88" s="285"/>
      <c r="C88" s="228" t="s">
        <v>113</v>
      </c>
      <c r="D88" s="206" t="s">
        <v>148</v>
      </c>
      <c r="E88" s="206"/>
      <c r="F88" s="203"/>
      <c r="G88" s="207"/>
      <c r="H88" s="229">
        <v>213998000</v>
      </c>
      <c r="I88" s="209">
        <v>203843600</v>
      </c>
      <c r="J88" s="222">
        <v>203843600</v>
      </c>
    </row>
    <row r="89" spans="1:10" ht="15.9" customHeight="1" x14ac:dyDescent="0.25">
      <c r="A89" s="284" t="s">
        <v>1002</v>
      </c>
      <c r="B89" s="285"/>
      <c r="C89" s="228" t="s">
        <v>113</v>
      </c>
      <c r="D89" s="206" t="s">
        <v>148</v>
      </c>
      <c r="E89" s="206" t="s">
        <v>320</v>
      </c>
      <c r="F89" s="203"/>
      <c r="G89" s="207"/>
      <c r="H89" s="229">
        <v>213998000</v>
      </c>
      <c r="I89" s="209">
        <v>203843600</v>
      </c>
      <c r="J89" s="222">
        <v>203843600</v>
      </c>
    </row>
    <row r="90" spans="1:10" x14ac:dyDescent="0.25">
      <c r="A90" s="286" t="s">
        <v>1003</v>
      </c>
      <c r="B90" s="287"/>
      <c r="C90" s="230" t="s">
        <v>113</v>
      </c>
      <c r="D90" s="206" t="s">
        <v>148</v>
      </c>
      <c r="E90" s="206" t="s">
        <v>320</v>
      </c>
      <c r="F90" s="230" t="s">
        <v>1004</v>
      </c>
      <c r="G90" s="210"/>
      <c r="H90" s="229">
        <v>213998000</v>
      </c>
      <c r="I90" s="211">
        <v>203843600</v>
      </c>
      <c r="J90" s="223">
        <v>203843600</v>
      </c>
    </row>
    <row r="91" spans="1:10" x14ac:dyDescent="0.25">
      <c r="A91" s="282" t="s">
        <v>1005</v>
      </c>
      <c r="B91" s="283"/>
      <c r="C91" s="230" t="s">
        <v>113</v>
      </c>
      <c r="D91" s="206" t="s">
        <v>148</v>
      </c>
      <c r="E91" s="206" t="s">
        <v>320</v>
      </c>
      <c r="F91" s="217" t="s">
        <v>1006</v>
      </c>
      <c r="G91" s="217"/>
      <c r="H91" s="229">
        <v>158677200</v>
      </c>
      <c r="I91" s="211">
        <v>148522800</v>
      </c>
      <c r="J91" s="224">
        <v>148522800</v>
      </c>
    </row>
    <row r="92" spans="1:10" ht="34.5" customHeight="1" x14ac:dyDescent="0.25">
      <c r="A92" s="282" t="s">
        <v>1007</v>
      </c>
      <c r="B92" s="283"/>
      <c r="C92" s="230" t="s">
        <v>113</v>
      </c>
      <c r="D92" s="206" t="s">
        <v>148</v>
      </c>
      <c r="E92" s="206" t="s">
        <v>320</v>
      </c>
      <c r="F92" s="217" t="s">
        <v>1008</v>
      </c>
      <c r="G92" s="231"/>
      <c r="H92" s="229">
        <v>155182800</v>
      </c>
      <c r="I92" s="211">
        <v>148522800</v>
      </c>
      <c r="J92" s="224">
        <v>148522800</v>
      </c>
    </row>
    <row r="93" spans="1:10" ht="34.5" customHeight="1" x14ac:dyDescent="0.25">
      <c r="A93" s="282" t="s">
        <v>1009</v>
      </c>
      <c r="B93" s="283"/>
      <c r="C93" s="230" t="s">
        <v>113</v>
      </c>
      <c r="D93" s="206" t="s">
        <v>148</v>
      </c>
      <c r="E93" s="206" t="s">
        <v>320</v>
      </c>
      <c r="F93" s="217" t="s">
        <v>1010</v>
      </c>
      <c r="G93" s="231"/>
      <c r="H93" s="229">
        <v>6660000</v>
      </c>
      <c r="I93" s="211">
        <v>0</v>
      </c>
      <c r="J93" s="224">
        <v>0</v>
      </c>
    </row>
    <row r="94" spans="1:10" ht="23.25" customHeight="1" x14ac:dyDescent="0.25">
      <c r="A94" s="282" t="s">
        <v>119</v>
      </c>
      <c r="B94" s="283"/>
      <c r="C94" s="230" t="s">
        <v>113</v>
      </c>
      <c r="D94" s="206" t="s">
        <v>148</v>
      </c>
      <c r="E94" s="206" t="s">
        <v>320</v>
      </c>
      <c r="F94" s="217" t="s">
        <v>1010</v>
      </c>
      <c r="G94" s="217" t="s">
        <v>118</v>
      </c>
      <c r="H94" s="229">
        <v>6660000</v>
      </c>
      <c r="I94" s="211">
        <v>0</v>
      </c>
      <c r="J94" s="224">
        <v>0</v>
      </c>
    </row>
    <row r="95" spans="1:10" x14ac:dyDescent="0.25">
      <c r="A95" s="282" t="s">
        <v>72</v>
      </c>
      <c r="B95" s="283"/>
      <c r="C95" s="230" t="s">
        <v>113</v>
      </c>
      <c r="D95" s="206" t="s">
        <v>148</v>
      </c>
      <c r="E95" s="206" t="s">
        <v>320</v>
      </c>
      <c r="F95" s="217" t="s">
        <v>1010</v>
      </c>
      <c r="G95" s="217" t="s">
        <v>154</v>
      </c>
      <c r="H95" s="229">
        <v>260000</v>
      </c>
      <c r="I95" s="211">
        <v>0</v>
      </c>
      <c r="J95" s="224">
        <v>0</v>
      </c>
    </row>
    <row r="96" spans="1:10" x14ac:dyDescent="0.25">
      <c r="A96" s="282" t="s">
        <v>308</v>
      </c>
      <c r="B96" s="283"/>
      <c r="C96" s="230" t="s">
        <v>113</v>
      </c>
      <c r="D96" s="206" t="s">
        <v>148</v>
      </c>
      <c r="E96" s="206" t="s">
        <v>320</v>
      </c>
      <c r="F96" s="217" t="s">
        <v>1010</v>
      </c>
      <c r="G96" s="217" t="s">
        <v>309</v>
      </c>
      <c r="H96" s="229">
        <v>6400000</v>
      </c>
      <c r="I96" s="211">
        <v>0</v>
      </c>
      <c r="J96" s="224">
        <v>0</v>
      </c>
    </row>
    <row r="97" spans="1:10" ht="23.25" customHeight="1" x14ac:dyDescent="0.25">
      <c r="A97" s="282" t="s">
        <v>1011</v>
      </c>
      <c r="B97" s="283"/>
      <c r="C97" s="230" t="s">
        <v>113</v>
      </c>
      <c r="D97" s="206" t="s">
        <v>148</v>
      </c>
      <c r="E97" s="206" t="s">
        <v>320</v>
      </c>
      <c r="F97" s="217" t="s">
        <v>1012</v>
      </c>
      <c r="G97" s="231"/>
      <c r="H97" s="229">
        <v>3917800</v>
      </c>
      <c r="I97" s="211">
        <v>3917800</v>
      </c>
      <c r="J97" s="224">
        <v>3917800</v>
      </c>
    </row>
    <row r="98" spans="1:10" ht="23.25" customHeight="1" x14ac:dyDescent="0.25">
      <c r="A98" s="282" t="s">
        <v>119</v>
      </c>
      <c r="B98" s="283"/>
      <c r="C98" s="230" t="s">
        <v>113</v>
      </c>
      <c r="D98" s="206" t="s">
        <v>148</v>
      </c>
      <c r="E98" s="206" t="s">
        <v>320</v>
      </c>
      <c r="F98" s="217" t="s">
        <v>1012</v>
      </c>
      <c r="G98" s="217" t="s">
        <v>118</v>
      </c>
      <c r="H98" s="229">
        <v>3917800</v>
      </c>
      <c r="I98" s="211">
        <v>3917800</v>
      </c>
      <c r="J98" s="224">
        <v>3917800</v>
      </c>
    </row>
    <row r="99" spans="1:10" x14ac:dyDescent="0.25">
      <c r="A99" s="282" t="s">
        <v>72</v>
      </c>
      <c r="B99" s="283"/>
      <c r="C99" s="230" t="s">
        <v>113</v>
      </c>
      <c r="D99" s="206" t="s">
        <v>148</v>
      </c>
      <c r="E99" s="206" t="s">
        <v>320</v>
      </c>
      <c r="F99" s="217" t="s">
        <v>1012</v>
      </c>
      <c r="G99" s="217" t="s">
        <v>154</v>
      </c>
      <c r="H99" s="229">
        <v>3917800</v>
      </c>
      <c r="I99" s="211">
        <v>3917800</v>
      </c>
      <c r="J99" s="224">
        <v>3917800</v>
      </c>
    </row>
    <row r="100" spans="1:10" ht="34.5" customHeight="1" x14ac:dyDescent="0.25">
      <c r="A100" s="282" t="s">
        <v>1013</v>
      </c>
      <c r="B100" s="283"/>
      <c r="C100" s="230" t="s">
        <v>113</v>
      </c>
      <c r="D100" s="206" t="s">
        <v>148</v>
      </c>
      <c r="E100" s="206" t="s">
        <v>320</v>
      </c>
      <c r="F100" s="217" t="s">
        <v>1014</v>
      </c>
      <c r="G100" s="231"/>
      <c r="H100" s="229">
        <v>144605000</v>
      </c>
      <c r="I100" s="211">
        <v>144605000</v>
      </c>
      <c r="J100" s="224">
        <v>144605000</v>
      </c>
    </row>
    <row r="101" spans="1:10" ht="23.25" customHeight="1" x14ac:dyDescent="0.25">
      <c r="A101" s="282" t="s">
        <v>119</v>
      </c>
      <c r="B101" s="283"/>
      <c r="C101" s="230" t="s">
        <v>113</v>
      </c>
      <c r="D101" s="206" t="s">
        <v>148</v>
      </c>
      <c r="E101" s="206" t="s">
        <v>320</v>
      </c>
      <c r="F101" s="217" t="s">
        <v>1014</v>
      </c>
      <c r="G101" s="217" t="s">
        <v>118</v>
      </c>
      <c r="H101" s="229">
        <v>144605000</v>
      </c>
      <c r="I101" s="211">
        <v>144605000</v>
      </c>
      <c r="J101" s="224">
        <v>144605000</v>
      </c>
    </row>
    <row r="102" spans="1:10" x14ac:dyDescent="0.25">
      <c r="A102" s="282" t="s">
        <v>72</v>
      </c>
      <c r="B102" s="283"/>
      <c r="C102" s="230" t="s">
        <v>113</v>
      </c>
      <c r="D102" s="206" t="s">
        <v>148</v>
      </c>
      <c r="E102" s="206" t="s">
        <v>320</v>
      </c>
      <c r="F102" s="217" t="s">
        <v>1014</v>
      </c>
      <c r="G102" s="217" t="s">
        <v>154</v>
      </c>
      <c r="H102" s="229">
        <v>38817000</v>
      </c>
      <c r="I102" s="211">
        <v>38817000</v>
      </c>
      <c r="J102" s="224">
        <v>38817000</v>
      </c>
    </row>
    <row r="103" spans="1:10" x14ac:dyDescent="0.25">
      <c r="A103" s="282" t="s">
        <v>308</v>
      </c>
      <c r="B103" s="283"/>
      <c r="C103" s="230" t="s">
        <v>113</v>
      </c>
      <c r="D103" s="206" t="s">
        <v>148</v>
      </c>
      <c r="E103" s="206" t="s">
        <v>320</v>
      </c>
      <c r="F103" s="217" t="s">
        <v>1014</v>
      </c>
      <c r="G103" s="217" t="s">
        <v>309</v>
      </c>
      <c r="H103" s="229">
        <v>105788000</v>
      </c>
      <c r="I103" s="211">
        <v>105788000</v>
      </c>
      <c r="J103" s="224">
        <v>105788000</v>
      </c>
    </row>
    <row r="104" spans="1:10" x14ac:dyDescent="0.25">
      <c r="A104" s="282" t="s">
        <v>1015</v>
      </c>
      <c r="B104" s="283"/>
      <c r="C104" s="230" t="s">
        <v>113</v>
      </c>
      <c r="D104" s="206" t="s">
        <v>148</v>
      </c>
      <c r="E104" s="206" t="s">
        <v>320</v>
      </c>
      <c r="F104" s="217" t="s">
        <v>1016</v>
      </c>
      <c r="G104" s="231"/>
      <c r="H104" s="229">
        <v>3494400</v>
      </c>
      <c r="I104" s="211">
        <v>0</v>
      </c>
      <c r="J104" s="224">
        <v>0</v>
      </c>
    </row>
    <row r="105" spans="1:10" ht="34.5" customHeight="1" x14ac:dyDescent="0.25">
      <c r="A105" s="282" t="s">
        <v>428</v>
      </c>
      <c r="B105" s="283"/>
      <c r="C105" s="230" t="s">
        <v>113</v>
      </c>
      <c r="D105" s="206" t="s">
        <v>148</v>
      </c>
      <c r="E105" s="206" t="s">
        <v>320</v>
      </c>
      <c r="F105" s="217" t="s">
        <v>1017</v>
      </c>
      <c r="G105" s="231"/>
      <c r="H105" s="229">
        <v>3494400</v>
      </c>
      <c r="I105" s="211">
        <v>0</v>
      </c>
      <c r="J105" s="224">
        <v>0</v>
      </c>
    </row>
    <row r="106" spans="1:10" ht="23.25" customHeight="1" x14ac:dyDescent="0.25">
      <c r="A106" s="282" t="s">
        <v>119</v>
      </c>
      <c r="B106" s="283"/>
      <c r="C106" s="230" t="s">
        <v>113</v>
      </c>
      <c r="D106" s="206" t="s">
        <v>148</v>
      </c>
      <c r="E106" s="206" t="s">
        <v>320</v>
      </c>
      <c r="F106" s="217" t="s">
        <v>1017</v>
      </c>
      <c r="G106" s="217" t="s">
        <v>118</v>
      </c>
      <c r="H106" s="229">
        <v>3494400</v>
      </c>
      <c r="I106" s="211">
        <v>0</v>
      </c>
      <c r="J106" s="224">
        <v>0</v>
      </c>
    </row>
    <row r="107" spans="1:10" x14ac:dyDescent="0.25">
      <c r="A107" s="282" t="s">
        <v>72</v>
      </c>
      <c r="B107" s="283"/>
      <c r="C107" s="230" t="s">
        <v>113</v>
      </c>
      <c r="D107" s="206" t="s">
        <v>148</v>
      </c>
      <c r="E107" s="206" t="s">
        <v>320</v>
      </c>
      <c r="F107" s="217" t="s">
        <v>1017</v>
      </c>
      <c r="G107" s="217" t="s">
        <v>154</v>
      </c>
      <c r="H107" s="229">
        <v>3494400</v>
      </c>
      <c r="I107" s="211">
        <v>0</v>
      </c>
      <c r="J107" s="224">
        <v>0</v>
      </c>
    </row>
    <row r="108" spans="1:10" x14ac:dyDescent="0.25">
      <c r="A108" s="282" t="s">
        <v>1261</v>
      </c>
      <c r="B108" s="283"/>
      <c r="C108" s="230" t="s">
        <v>113</v>
      </c>
      <c r="D108" s="206" t="s">
        <v>148</v>
      </c>
      <c r="E108" s="206" t="s">
        <v>320</v>
      </c>
      <c r="F108" s="217" t="s">
        <v>1262</v>
      </c>
      <c r="G108" s="217"/>
      <c r="H108" s="229">
        <v>55320800</v>
      </c>
      <c r="I108" s="211">
        <v>55320800</v>
      </c>
      <c r="J108" s="224">
        <v>55320800</v>
      </c>
    </row>
    <row r="109" spans="1:10" ht="23.25" customHeight="1" x14ac:dyDescent="0.25">
      <c r="A109" s="282" t="s">
        <v>1263</v>
      </c>
      <c r="B109" s="283"/>
      <c r="C109" s="230" t="s">
        <v>113</v>
      </c>
      <c r="D109" s="206" t="s">
        <v>148</v>
      </c>
      <c r="E109" s="206" t="s">
        <v>320</v>
      </c>
      <c r="F109" s="217" t="s">
        <v>1264</v>
      </c>
      <c r="G109" s="231"/>
      <c r="H109" s="229">
        <v>55320800</v>
      </c>
      <c r="I109" s="211">
        <v>55320800</v>
      </c>
      <c r="J109" s="224">
        <v>55320800</v>
      </c>
    </row>
    <row r="110" spans="1:10" ht="34.5" customHeight="1" x14ac:dyDescent="0.25">
      <c r="A110" s="282" t="s">
        <v>1265</v>
      </c>
      <c r="B110" s="283"/>
      <c r="C110" s="230" t="s">
        <v>113</v>
      </c>
      <c r="D110" s="206" t="s">
        <v>148</v>
      </c>
      <c r="E110" s="206" t="s">
        <v>320</v>
      </c>
      <c r="F110" s="217" t="s">
        <v>1266</v>
      </c>
      <c r="G110" s="231"/>
      <c r="H110" s="229">
        <v>55320800</v>
      </c>
      <c r="I110" s="211">
        <v>55320800</v>
      </c>
      <c r="J110" s="224">
        <v>55320800</v>
      </c>
    </row>
    <row r="111" spans="1:10" ht="23.25" customHeight="1" x14ac:dyDescent="0.25">
      <c r="A111" s="282" t="s">
        <v>119</v>
      </c>
      <c r="B111" s="283"/>
      <c r="C111" s="230" t="s">
        <v>113</v>
      </c>
      <c r="D111" s="206" t="s">
        <v>148</v>
      </c>
      <c r="E111" s="206" t="s">
        <v>320</v>
      </c>
      <c r="F111" s="217" t="s">
        <v>1266</v>
      </c>
      <c r="G111" s="217" t="s">
        <v>118</v>
      </c>
      <c r="H111" s="229">
        <v>55320800</v>
      </c>
      <c r="I111" s="211">
        <v>55320800</v>
      </c>
      <c r="J111" s="224">
        <v>55320800</v>
      </c>
    </row>
    <row r="112" spans="1:10" x14ac:dyDescent="0.25">
      <c r="A112" s="282" t="s">
        <v>72</v>
      </c>
      <c r="B112" s="283"/>
      <c r="C112" s="230" t="s">
        <v>113</v>
      </c>
      <c r="D112" s="206" t="s">
        <v>148</v>
      </c>
      <c r="E112" s="206" t="s">
        <v>320</v>
      </c>
      <c r="F112" s="217" t="s">
        <v>1266</v>
      </c>
      <c r="G112" s="217" t="s">
        <v>154</v>
      </c>
      <c r="H112" s="229">
        <v>55320800</v>
      </c>
      <c r="I112" s="211">
        <v>55320800</v>
      </c>
      <c r="J112" s="224">
        <v>55320800</v>
      </c>
    </row>
    <row r="113" spans="1:10" ht="23.25" customHeight="1" x14ac:dyDescent="0.25">
      <c r="A113" s="288" t="s">
        <v>264</v>
      </c>
      <c r="B113" s="289"/>
      <c r="C113" s="232" t="s">
        <v>114</v>
      </c>
      <c r="D113" s="203"/>
      <c r="E113" s="203"/>
      <c r="F113" s="203"/>
      <c r="G113" s="207"/>
      <c r="H113" s="216">
        <v>4000841310</v>
      </c>
      <c r="I113" s="216">
        <v>3543895280</v>
      </c>
      <c r="J113" s="225">
        <v>4064201420</v>
      </c>
    </row>
    <row r="114" spans="1:10" ht="15.9" customHeight="1" x14ac:dyDescent="0.25">
      <c r="A114" s="284" t="s">
        <v>434</v>
      </c>
      <c r="B114" s="285"/>
      <c r="C114" s="228" t="s">
        <v>114</v>
      </c>
      <c r="D114" s="206" t="s">
        <v>320</v>
      </c>
      <c r="E114" s="206"/>
      <c r="F114" s="203"/>
      <c r="G114" s="207"/>
      <c r="H114" s="229">
        <v>1135658500</v>
      </c>
      <c r="I114" s="209">
        <v>1112126500</v>
      </c>
      <c r="J114" s="222">
        <v>1041396500</v>
      </c>
    </row>
    <row r="115" spans="1:10" ht="23.25" customHeight="1" x14ac:dyDescent="0.25">
      <c r="A115" s="284" t="s">
        <v>325</v>
      </c>
      <c r="B115" s="285"/>
      <c r="C115" s="228" t="s">
        <v>114</v>
      </c>
      <c r="D115" s="206" t="s">
        <v>320</v>
      </c>
      <c r="E115" s="206" t="s">
        <v>80</v>
      </c>
      <c r="F115" s="203"/>
      <c r="G115" s="207"/>
      <c r="H115" s="229">
        <v>4232900</v>
      </c>
      <c r="I115" s="209">
        <v>4232900</v>
      </c>
      <c r="J115" s="222">
        <v>4232900</v>
      </c>
    </row>
    <row r="116" spans="1:10" ht="23.25" customHeight="1" x14ac:dyDescent="0.25">
      <c r="A116" s="286" t="s">
        <v>435</v>
      </c>
      <c r="B116" s="287"/>
      <c r="C116" s="230" t="s">
        <v>114</v>
      </c>
      <c r="D116" s="206" t="s">
        <v>320</v>
      </c>
      <c r="E116" s="206" t="s">
        <v>80</v>
      </c>
      <c r="F116" s="230" t="s">
        <v>436</v>
      </c>
      <c r="G116" s="210"/>
      <c r="H116" s="229">
        <v>4232900</v>
      </c>
      <c r="I116" s="211">
        <v>4232900</v>
      </c>
      <c r="J116" s="223">
        <v>4232900</v>
      </c>
    </row>
    <row r="117" spans="1:10" x14ac:dyDescent="0.25">
      <c r="A117" s="282" t="s">
        <v>354</v>
      </c>
      <c r="B117" s="283"/>
      <c r="C117" s="230" t="s">
        <v>114</v>
      </c>
      <c r="D117" s="206" t="s">
        <v>320</v>
      </c>
      <c r="E117" s="206" t="s">
        <v>80</v>
      </c>
      <c r="F117" s="217" t="s">
        <v>437</v>
      </c>
      <c r="G117" s="217"/>
      <c r="H117" s="229">
        <v>4232900</v>
      </c>
      <c r="I117" s="211">
        <v>4232900</v>
      </c>
      <c r="J117" s="224">
        <v>4232900</v>
      </c>
    </row>
    <row r="118" spans="1:10" ht="23.25" customHeight="1" x14ac:dyDescent="0.25">
      <c r="A118" s="282" t="s">
        <v>203</v>
      </c>
      <c r="B118" s="283"/>
      <c r="C118" s="230" t="s">
        <v>114</v>
      </c>
      <c r="D118" s="206" t="s">
        <v>320</v>
      </c>
      <c r="E118" s="206" t="s">
        <v>80</v>
      </c>
      <c r="F118" s="217" t="s">
        <v>438</v>
      </c>
      <c r="G118" s="231"/>
      <c r="H118" s="229">
        <v>4232900</v>
      </c>
      <c r="I118" s="211">
        <v>4232900</v>
      </c>
      <c r="J118" s="224">
        <v>4232900</v>
      </c>
    </row>
    <row r="119" spans="1:10" x14ac:dyDescent="0.25">
      <c r="A119" s="282" t="s">
        <v>439</v>
      </c>
      <c r="B119" s="283"/>
      <c r="C119" s="230" t="s">
        <v>114</v>
      </c>
      <c r="D119" s="206" t="s">
        <v>320</v>
      </c>
      <c r="E119" s="206" t="s">
        <v>80</v>
      </c>
      <c r="F119" s="217" t="s">
        <v>440</v>
      </c>
      <c r="G119" s="231"/>
      <c r="H119" s="229">
        <v>4232900</v>
      </c>
      <c r="I119" s="211">
        <v>4232900</v>
      </c>
      <c r="J119" s="224">
        <v>4232900</v>
      </c>
    </row>
    <row r="120" spans="1:10" ht="45.75" customHeight="1" x14ac:dyDescent="0.25">
      <c r="A120" s="282" t="s">
        <v>441</v>
      </c>
      <c r="B120" s="283"/>
      <c r="C120" s="230" t="s">
        <v>114</v>
      </c>
      <c r="D120" s="206" t="s">
        <v>320</v>
      </c>
      <c r="E120" s="206" t="s">
        <v>80</v>
      </c>
      <c r="F120" s="217" t="s">
        <v>440</v>
      </c>
      <c r="G120" s="217" t="s">
        <v>258</v>
      </c>
      <c r="H120" s="229">
        <v>4232900</v>
      </c>
      <c r="I120" s="211">
        <v>4232900</v>
      </c>
      <c r="J120" s="224">
        <v>4232900</v>
      </c>
    </row>
    <row r="121" spans="1:10" ht="23.25" customHeight="1" x14ac:dyDescent="0.25">
      <c r="A121" s="282" t="s">
        <v>125</v>
      </c>
      <c r="B121" s="283"/>
      <c r="C121" s="230" t="s">
        <v>114</v>
      </c>
      <c r="D121" s="206" t="s">
        <v>320</v>
      </c>
      <c r="E121" s="206" t="s">
        <v>80</v>
      </c>
      <c r="F121" s="217" t="s">
        <v>440</v>
      </c>
      <c r="G121" s="217" t="s">
        <v>38</v>
      </c>
      <c r="H121" s="229">
        <v>4232900</v>
      </c>
      <c r="I121" s="211">
        <v>4232900</v>
      </c>
      <c r="J121" s="224">
        <v>4232900</v>
      </c>
    </row>
    <row r="122" spans="1:10" ht="34.5" customHeight="1" x14ac:dyDescent="0.25">
      <c r="A122" s="284" t="s">
        <v>448</v>
      </c>
      <c r="B122" s="285"/>
      <c r="C122" s="228" t="s">
        <v>114</v>
      </c>
      <c r="D122" s="206" t="s">
        <v>320</v>
      </c>
      <c r="E122" s="206" t="s">
        <v>255</v>
      </c>
      <c r="F122" s="203"/>
      <c r="G122" s="207"/>
      <c r="H122" s="229">
        <v>418602100</v>
      </c>
      <c r="I122" s="209">
        <v>431767000</v>
      </c>
      <c r="J122" s="222">
        <v>431779000</v>
      </c>
    </row>
    <row r="123" spans="1:10" x14ac:dyDescent="0.25">
      <c r="A123" s="286" t="s">
        <v>449</v>
      </c>
      <c r="B123" s="287"/>
      <c r="C123" s="230" t="s">
        <v>114</v>
      </c>
      <c r="D123" s="206" t="s">
        <v>320</v>
      </c>
      <c r="E123" s="206" t="s">
        <v>255</v>
      </c>
      <c r="F123" s="230" t="s">
        <v>450</v>
      </c>
      <c r="G123" s="210"/>
      <c r="H123" s="229">
        <v>6355300</v>
      </c>
      <c r="I123" s="211">
        <v>6356300</v>
      </c>
      <c r="J123" s="223">
        <v>6368300</v>
      </c>
    </row>
    <row r="124" spans="1:10" x14ac:dyDescent="0.25">
      <c r="A124" s="282" t="s">
        <v>451</v>
      </c>
      <c r="B124" s="283"/>
      <c r="C124" s="230" t="s">
        <v>114</v>
      </c>
      <c r="D124" s="206" t="s">
        <v>320</v>
      </c>
      <c r="E124" s="206" t="s">
        <v>255</v>
      </c>
      <c r="F124" s="217" t="s">
        <v>452</v>
      </c>
      <c r="G124" s="217"/>
      <c r="H124" s="229">
        <v>6355300</v>
      </c>
      <c r="I124" s="211">
        <v>6356300</v>
      </c>
      <c r="J124" s="224">
        <v>6368300</v>
      </c>
    </row>
    <row r="125" spans="1:10" ht="34.5" customHeight="1" x14ac:dyDescent="0.25">
      <c r="A125" s="282" t="s">
        <v>1225</v>
      </c>
      <c r="B125" s="283"/>
      <c r="C125" s="230" t="s">
        <v>114</v>
      </c>
      <c r="D125" s="206" t="s">
        <v>320</v>
      </c>
      <c r="E125" s="206" t="s">
        <v>255</v>
      </c>
      <c r="F125" s="217" t="s">
        <v>1226</v>
      </c>
      <c r="G125" s="231"/>
      <c r="H125" s="229">
        <v>2109300</v>
      </c>
      <c r="I125" s="211">
        <v>2109300</v>
      </c>
      <c r="J125" s="224">
        <v>2109300</v>
      </c>
    </row>
    <row r="126" spans="1:10" ht="23.25" customHeight="1" x14ac:dyDescent="0.25">
      <c r="A126" s="282" t="s">
        <v>1227</v>
      </c>
      <c r="B126" s="283"/>
      <c r="C126" s="230" t="s">
        <v>114</v>
      </c>
      <c r="D126" s="206" t="s">
        <v>320</v>
      </c>
      <c r="E126" s="206" t="s">
        <v>255</v>
      </c>
      <c r="F126" s="217" t="s">
        <v>1228</v>
      </c>
      <c r="G126" s="231"/>
      <c r="H126" s="229">
        <v>2109300</v>
      </c>
      <c r="I126" s="211">
        <v>2109300</v>
      </c>
      <c r="J126" s="224">
        <v>2109300</v>
      </c>
    </row>
    <row r="127" spans="1:10" ht="45.75" customHeight="1" x14ac:dyDescent="0.25">
      <c r="A127" s="282" t="s">
        <v>441</v>
      </c>
      <c r="B127" s="283"/>
      <c r="C127" s="230" t="s">
        <v>114</v>
      </c>
      <c r="D127" s="206" t="s">
        <v>320</v>
      </c>
      <c r="E127" s="206" t="s">
        <v>255</v>
      </c>
      <c r="F127" s="217" t="s">
        <v>1228</v>
      </c>
      <c r="G127" s="217" t="s">
        <v>258</v>
      </c>
      <c r="H127" s="229">
        <v>2109300</v>
      </c>
      <c r="I127" s="211">
        <v>2109300</v>
      </c>
      <c r="J127" s="224">
        <v>2109300</v>
      </c>
    </row>
    <row r="128" spans="1:10" ht="23.25" customHeight="1" x14ac:dyDescent="0.25">
      <c r="A128" s="282" t="s">
        <v>125</v>
      </c>
      <c r="B128" s="283"/>
      <c r="C128" s="230" t="s">
        <v>114</v>
      </c>
      <c r="D128" s="206" t="s">
        <v>320</v>
      </c>
      <c r="E128" s="206" t="s">
        <v>255</v>
      </c>
      <c r="F128" s="217" t="s">
        <v>1228</v>
      </c>
      <c r="G128" s="217" t="s">
        <v>38</v>
      </c>
      <c r="H128" s="229">
        <v>2109300</v>
      </c>
      <c r="I128" s="211">
        <v>2109300</v>
      </c>
      <c r="J128" s="224">
        <v>2109300</v>
      </c>
    </row>
    <row r="129" spans="1:10" ht="45.75" customHeight="1" x14ac:dyDescent="0.25">
      <c r="A129" s="282" t="s">
        <v>453</v>
      </c>
      <c r="B129" s="283"/>
      <c r="C129" s="230" t="s">
        <v>114</v>
      </c>
      <c r="D129" s="206" t="s">
        <v>320</v>
      </c>
      <c r="E129" s="206" t="s">
        <v>255</v>
      </c>
      <c r="F129" s="217" t="s">
        <v>454</v>
      </c>
      <c r="G129" s="231"/>
      <c r="H129" s="229">
        <v>4246000</v>
      </c>
      <c r="I129" s="211">
        <v>4247000</v>
      </c>
      <c r="J129" s="224">
        <v>4259000</v>
      </c>
    </row>
    <row r="130" spans="1:10" ht="45.75" customHeight="1" x14ac:dyDescent="0.25">
      <c r="A130" s="282" t="s">
        <v>455</v>
      </c>
      <c r="B130" s="283"/>
      <c r="C130" s="230" t="s">
        <v>114</v>
      </c>
      <c r="D130" s="206" t="s">
        <v>320</v>
      </c>
      <c r="E130" s="206" t="s">
        <v>255</v>
      </c>
      <c r="F130" s="217" t="s">
        <v>456</v>
      </c>
      <c r="G130" s="231"/>
      <c r="H130" s="229">
        <v>4246000</v>
      </c>
      <c r="I130" s="211">
        <v>4247000</v>
      </c>
      <c r="J130" s="224">
        <v>4259000</v>
      </c>
    </row>
    <row r="131" spans="1:10" ht="45.75" customHeight="1" x14ac:dyDescent="0.25">
      <c r="A131" s="282" t="s">
        <v>441</v>
      </c>
      <c r="B131" s="283"/>
      <c r="C131" s="230" t="s">
        <v>114</v>
      </c>
      <c r="D131" s="206" t="s">
        <v>320</v>
      </c>
      <c r="E131" s="206" t="s">
        <v>255</v>
      </c>
      <c r="F131" s="217" t="s">
        <v>456</v>
      </c>
      <c r="G131" s="217" t="s">
        <v>258</v>
      </c>
      <c r="H131" s="229">
        <v>4246000</v>
      </c>
      <c r="I131" s="211">
        <v>4247000</v>
      </c>
      <c r="J131" s="224">
        <v>4259000</v>
      </c>
    </row>
    <row r="132" spans="1:10" ht="23.25" customHeight="1" x14ac:dyDescent="0.25">
      <c r="A132" s="282" t="s">
        <v>125</v>
      </c>
      <c r="B132" s="283"/>
      <c r="C132" s="230" t="s">
        <v>114</v>
      </c>
      <c r="D132" s="206" t="s">
        <v>320</v>
      </c>
      <c r="E132" s="206" t="s">
        <v>255</v>
      </c>
      <c r="F132" s="217" t="s">
        <v>456</v>
      </c>
      <c r="G132" s="217" t="s">
        <v>38</v>
      </c>
      <c r="H132" s="229">
        <v>4246000</v>
      </c>
      <c r="I132" s="211">
        <v>4247000</v>
      </c>
      <c r="J132" s="224">
        <v>4259000</v>
      </c>
    </row>
    <row r="133" spans="1:10" x14ac:dyDescent="0.25">
      <c r="A133" s="286" t="s">
        <v>457</v>
      </c>
      <c r="B133" s="287"/>
      <c r="C133" s="230" t="s">
        <v>114</v>
      </c>
      <c r="D133" s="206" t="s">
        <v>320</v>
      </c>
      <c r="E133" s="206" t="s">
        <v>255</v>
      </c>
      <c r="F133" s="230" t="s">
        <v>458</v>
      </c>
      <c r="G133" s="210"/>
      <c r="H133" s="229">
        <v>8648000</v>
      </c>
      <c r="I133" s="211">
        <v>8648000</v>
      </c>
      <c r="J133" s="223">
        <v>8648000</v>
      </c>
    </row>
    <row r="134" spans="1:10" x14ac:dyDescent="0.25">
      <c r="A134" s="282" t="s">
        <v>352</v>
      </c>
      <c r="B134" s="283"/>
      <c r="C134" s="230" t="s">
        <v>114</v>
      </c>
      <c r="D134" s="206" t="s">
        <v>320</v>
      </c>
      <c r="E134" s="206" t="s">
        <v>255</v>
      </c>
      <c r="F134" s="217" t="s">
        <v>459</v>
      </c>
      <c r="G134" s="217"/>
      <c r="H134" s="229">
        <v>8648000</v>
      </c>
      <c r="I134" s="211">
        <v>8648000</v>
      </c>
      <c r="J134" s="224">
        <v>8648000</v>
      </c>
    </row>
    <row r="135" spans="1:10" ht="57" customHeight="1" x14ac:dyDescent="0.25">
      <c r="A135" s="282" t="s">
        <v>460</v>
      </c>
      <c r="B135" s="283"/>
      <c r="C135" s="230" t="s">
        <v>114</v>
      </c>
      <c r="D135" s="206" t="s">
        <v>320</v>
      </c>
      <c r="E135" s="206" t="s">
        <v>255</v>
      </c>
      <c r="F135" s="217" t="s">
        <v>461</v>
      </c>
      <c r="G135" s="231"/>
      <c r="H135" s="229">
        <v>8648000</v>
      </c>
      <c r="I135" s="211">
        <v>8648000</v>
      </c>
      <c r="J135" s="224">
        <v>8648000</v>
      </c>
    </row>
    <row r="136" spans="1:10" ht="45.75" customHeight="1" x14ac:dyDescent="0.25">
      <c r="A136" s="282" t="s">
        <v>462</v>
      </c>
      <c r="B136" s="283"/>
      <c r="C136" s="230" t="s">
        <v>114</v>
      </c>
      <c r="D136" s="206" t="s">
        <v>320</v>
      </c>
      <c r="E136" s="206" t="s">
        <v>255</v>
      </c>
      <c r="F136" s="217" t="s">
        <v>463</v>
      </c>
      <c r="G136" s="231"/>
      <c r="H136" s="229">
        <v>8648000</v>
      </c>
      <c r="I136" s="211">
        <v>8648000</v>
      </c>
      <c r="J136" s="224">
        <v>8648000</v>
      </c>
    </row>
    <row r="137" spans="1:10" ht="45.75" customHeight="1" x14ac:dyDescent="0.25">
      <c r="A137" s="282" t="s">
        <v>441</v>
      </c>
      <c r="B137" s="283"/>
      <c r="C137" s="230" t="s">
        <v>114</v>
      </c>
      <c r="D137" s="206" t="s">
        <v>320</v>
      </c>
      <c r="E137" s="206" t="s">
        <v>255</v>
      </c>
      <c r="F137" s="217" t="s">
        <v>463</v>
      </c>
      <c r="G137" s="217" t="s">
        <v>258</v>
      </c>
      <c r="H137" s="229">
        <v>8466200</v>
      </c>
      <c r="I137" s="211">
        <v>8466200</v>
      </c>
      <c r="J137" s="224">
        <v>8466200</v>
      </c>
    </row>
    <row r="138" spans="1:10" ht="23.25" customHeight="1" x14ac:dyDescent="0.25">
      <c r="A138" s="282" t="s">
        <v>125</v>
      </c>
      <c r="B138" s="283"/>
      <c r="C138" s="230" t="s">
        <v>114</v>
      </c>
      <c r="D138" s="206" t="s">
        <v>320</v>
      </c>
      <c r="E138" s="206" t="s">
        <v>255</v>
      </c>
      <c r="F138" s="217" t="s">
        <v>463</v>
      </c>
      <c r="G138" s="217" t="s">
        <v>38</v>
      </c>
      <c r="H138" s="229">
        <v>8466200</v>
      </c>
      <c r="I138" s="211">
        <v>8466200</v>
      </c>
      <c r="J138" s="224">
        <v>8466200</v>
      </c>
    </row>
    <row r="139" spans="1:10" ht="23.25" customHeight="1" x14ac:dyDescent="0.25">
      <c r="A139" s="282" t="s">
        <v>383</v>
      </c>
      <c r="B139" s="283"/>
      <c r="C139" s="230" t="s">
        <v>114</v>
      </c>
      <c r="D139" s="206" t="s">
        <v>320</v>
      </c>
      <c r="E139" s="206" t="s">
        <v>255</v>
      </c>
      <c r="F139" s="217" t="s">
        <v>463</v>
      </c>
      <c r="G139" s="217" t="s">
        <v>130</v>
      </c>
      <c r="H139" s="229">
        <v>181800</v>
      </c>
      <c r="I139" s="211">
        <v>181800</v>
      </c>
      <c r="J139" s="224">
        <v>181800</v>
      </c>
    </row>
    <row r="140" spans="1:10" ht="23.25" customHeight="1" x14ac:dyDescent="0.25">
      <c r="A140" s="282" t="s">
        <v>249</v>
      </c>
      <c r="B140" s="283"/>
      <c r="C140" s="230" t="s">
        <v>114</v>
      </c>
      <c r="D140" s="206" t="s">
        <v>320</v>
      </c>
      <c r="E140" s="206" t="s">
        <v>255</v>
      </c>
      <c r="F140" s="217" t="s">
        <v>463</v>
      </c>
      <c r="G140" s="217" t="s">
        <v>91</v>
      </c>
      <c r="H140" s="229">
        <v>181800</v>
      </c>
      <c r="I140" s="211">
        <v>181800</v>
      </c>
      <c r="J140" s="224">
        <v>181800</v>
      </c>
    </row>
    <row r="141" spans="1:10" x14ac:dyDescent="0.25">
      <c r="A141" s="286" t="s">
        <v>464</v>
      </c>
      <c r="B141" s="287"/>
      <c r="C141" s="230" t="s">
        <v>114</v>
      </c>
      <c r="D141" s="206" t="s">
        <v>320</v>
      </c>
      <c r="E141" s="206" t="s">
        <v>255</v>
      </c>
      <c r="F141" s="230" t="s">
        <v>465</v>
      </c>
      <c r="G141" s="210"/>
      <c r="H141" s="229">
        <v>6556900</v>
      </c>
      <c r="I141" s="211">
        <v>6556900</v>
      </c>
      <c r="J141" s="223">
        <v>6556900</v>
      </c>
    </row>
    <row r="142" spans="1:10" x14ac:dyDescent="0.25">
      <c r="A142" s="282" t="s">
        <v>466</v>
      </c>
      <c r="B142" s="283"/>
      <c r="C142" s="230" t="s">
        <v>114</v>
      </c>
      <c r="D142" s="206" t="s">
        <v>320</v>
      </c>
      <c r="E142" s="206" t="s">
        <v>255</v>
      </c>
      <c r="F142" s="217" t="s">
        <v>467</v>
      </c>
      <c r="G142" s="217"/>
      <c r="H142" s="229">
        <v>6556900</v>
      </c>
      <c r="I142" s="211">
        <v>6556900</v>
      </c>
      <c r="J142" s="224">
        <v>6556900</v>
      </c>
    </row>
    <row r="143" spans="1:10" ht="45.75" customHeight="1" x14ac:dyDescent="0.25">
      <c r="A143" s="282" t="s">
        <v>468</v>
      </c>
      <c r="B143" s="283"/>
      <c r="C143" s="230" t="s">
        <v>114</v>
      </c>
      <c r="D143" s="206" t="s">
        <v>320</v>
      </c>
      <c r="E143" s="206" t="s">
        <v>255</v>
      </c>
      <c r="F143" s="217" t="s">
        <v>469</v>
      </c>
      <c r="G143" s="231"/>
      <c r="H143" s="229">
        <v>6556900</v>
      </c>
      <c r="I143" s="211">
        <v>6556900</v>
      </c>
      <c r="J143" s="224">
        <v>6556900</v>
      </c>
    </row>
    <row r="144" spans="1:10" ht="23.25" customHeight="1" x14ac:dyDescent="0.25">
      <c r="A144" s="282" t="s">
        <v>470</v>
      </c>
      <c r="B144" s="283"/>
      <c r="C144" s="230" t="s">
        <v>114</v>
      </c>
      <c r="D144" s="206" t="s">
        <v>320</v>
      </c>
      <c r="E144" s="206" t="s">
        <v>255</v>
      </c>
      <c r="F144" s="217" t="s">
        <v>471</v>
      </c>
      <c r="G144" s="231"/>
      <c r="H144" s="229">
        <v>4263000</v>
      </c>
      <c r="I144" s="211">
        <v>4263000</v>
      </c>
      <c r="J144" s="224">
        <v>4263000</v>
      </c>
    </row>
    <row r="145" spans="1:10" ht="45.75" customHeight="1" x14ac:dyDescent="0.25">
      <c r="A145" s="282" t="s">
        <v>441</v>
      </c>
      <c r="B145" s="283"/>
      <c r="C145" s="230" t="s">
        <v>114</v>
      </c>
      <c r="D145" s="206" t="s">
        <v>320</v>
      </c>
      <c r="E145" s="206" t="s">
        <v>255</v>
      </c>
      <c r="F145" s="217" t="s">
        <v>471</v>
      </c>
      <c r="G145" s="217" t="s">
        <v>258</v>
      </c>
      <c r="H145" s="229">
        <v>4263000</v>
      </c>
      <c r="I145" s="211">
        <v>4263000</v>
      </c>
      <c r="J145" s="224">
        <v>4263000</v>
      </c>
    </row>
    <row r="146" spans="1:10" ht="23.25" customHeight="1" x14ac:dyDescent="0.25">
      <c r="A146" s="282" t="s">
        <v>125</v>
      </c>
      <c r="B146" s="283"/>
      <c r="C146" s="230" t="s">
        <v>114</v>
      </c>
      <c r="D146" s="206" t="s">
        <v>320</v>
      </c>
      <c r="E146" s="206" t="s">
        <v>255</v>
      </c>
      <c r="F146" s="217" t="s">
        <v>471</v>
      </c>
      <c r="G146" s="217" t="s">
        <v>38</v>
      </c>
      <c r="H146" s="229">
        <v>4263000</v>
      </c>
      <c r="I146" s="211">
        <v>4263000</v>
      </c>
      <c r="J146" s="224">
        <v>4263000</v>
      </c>
    </row>
    <row r="147" spans="1:10" ht="34.5" customHeight="1" x14ac:dyDescent="0.25">
      <c r="A147" s="282" t="s">
        <v>472</v>
      </c>
      <c r="B147" s="283"/>
      <c r="C147" s="230" t="s">
        <v>114</v>
      </c>
      <c r="D147" s="206" t="s">
        <v>320</v>
      </c>
      <c r="E147" s="206" t="s">
        <v>255</v>
      </c>
      <c r="F147" s="217" t="s">
        <v>473</v>
      </c>
      <c r="G147" s="231"/>
      <c r="H147" s="229">
        <v>2293900</v>
      </c>
      <c r="I147" s="211">
        <v>2293900</v>
      </c>
      <c r="J147" s="224">
        <v>2293900</v>
      </c>
    </row>
    <row r="148" spans="1:10" ht="45.75" customHeight="1" x14ac:dyDescent="0.25">
      <c r="A148" s="282" t="s">
        <v>441</v>
      </c>
      <c r="B148" s="283"/>
      <c r="C148" s="230" t="s">
        <v>114</v>
      </c>
      <c r="D148" s="206" t="s">
        <v>320</v>
      </c>
      <c r="E148" s="206" t="s">
        <v>255</v>
      </c>
      <c r="F148" s="217" t="s">
        <v>473</v>
      </c>
      <c r="G148" s="217" t="s">
        <v>258</v>
      </c>
      <c r="H148" s="229">
        <v>2293900</v>
      </c>
      <c r="I148" s="211">
        <v>2293900</v>
      </c>
      <c r="J148" s="224">
        <v>2293900</v>
      </c>
    </row>
    <row r="149" spans="1:10" ht="23.25" customHeight="1" x14ac:dyDescent="0.25">
      <c r="A149" s="282" t="s">
        <v>125</v>
      </c>
      <c r="B149" s="283"/>
      <c r="C149" s="230" t="s">
        <v>114</v>
      </c>
      <c r="D149" s="206" t="s">
        <v>320</v>
      </c>
      <c r="E149" s="206" t="s">
        <v>255</v>
      </c>
      <c r="F149" s="217" t="s">
        <v>473</v>
      </c>
      <c r="G149" s="217" t="s">
        <v>38</v>
      </c>
      <c r="H149" s="229">
        <v>2293900</v>
      </c>
      <c r="I149" s="211">
        <v>2293900</v>
      </c>
      <c r="J149" s="224">
        <v>2293900</v>
      </c>
    </row>
    <row r="150" spans="1:10" x14ac:dyDescent="0.25">
      <c r="A150" s="286" t="s">
        <v>474</v>
      </c>
      <c r="B150" s="287"/>
      <c r="C150" s="230" t="s">
        <v>114</v>
      </c>
      <c r="D150" s="206" t="s">
        <v>320</v>
      </c>
      <c r="E150" s="206" t="s">
        <v>255</v>
      </c>
      <c r="F150" s="230" t="s">
        <v>475</v>
      </c>
      <c r="G150" s="210"/>
      <c r="H150" s="229">
        <v>5690000</v>
      </c>
      <c r="I150" s="211">
        <v>5690000</v>
      </c>
      <c r="J150" s="223">
        <v>5690000</v>
      </c>
    </row>
    <row r="151" spans="1:10" ht="34.5" customHeight="1" x14ac:dyDescent="0.25">
      <c r="A151" s="282" t="s">
        <v>476</v>
      </c>
      <c r="B151" s="283"/>
      <c r="C151" s="230" t="s">
        <v>114</v>
      </c>
      <c r="D151" s="206" t="s">
        <v>320</v>
      </c>
      <c r="E151" s="206" t="s">
        <v>255</v>
      </c>
      <c r="F151" s="217" t="s">
        <v>477</v>
      </c>
      <c r="G151" s="217"/>
      <c r="H151" s="229">
        <v>5690000</v>
      </c>
      <c r="I151" s="211">
        <v>5690000</v>
      </c>
      <c r="J151" s="224">
        <v>5690000</v>
      </c>
    </row>
    <row r="152" spans="1:10" ht="34.5" customHeight="1" x14ac:dyDescent="0.25">
      <c r="A152" s="282" t="s">
        <v>478</v>
      </c>
      <c r="B152" s="283"/>
      <c r="C152" s="230" t="s">
        <v>114</v>
      </c>
      <c r="D152" s="206" t="s">
        <v>320</v>
      </c>
      <c r="E152" s="206" t="s">
        <v>255</v>
      </c>
      <c r="F152" s="217" t="s">
        <v>479</v>
      </c>
      <c r="G152" s="231"/>
      <c r="H152" s="229">
        <v>5690000</v>
      </c>
      <c r="I152" s="211">
        <v>5690000</v>
      </c>
      <c r="J152" s="224">
        <v>5690000</v>
      </c>
    </row>
    <row r="153" spans="1:10" ht="135.75" customHeight="1" x14ac:dyDescent="0.25">
      <c r="A153" s="282" t="s">
        <v>416</v>
      </c>
      <c r="B153" s="283"/>
      <c r="C153" s="230" t="s">
        <v>114</v>
      </c>
      <c r="D153" s="206" t="s">
        <v>320</v>
      </c>
      <c r="E153" s="206" t="s">
        <v>255</v>
      </c>
      <c r="F153" s="217" t="s">
        <v>480</v>
      </c>
      <c r="G153" s="231"/>
      <c r="H153" s="229">
        <v>5690000</v>
      </c>
      <c r="I153" s="211">
        <v>5690000</v>
      </c>
      <c r="J153" s="224">
        <v>5690000</v>
      </c>
    </row>
    <row r="154" spans="1:10" ht="45.75" customHeight="1" x14ac:dyDescent="0.25">
      <c r="A154" s="282" t="s">
        <v>441</v>
      </c>
      <c r="B154" s="283"/>
      <c r="C154" s="230" t="s">
        <v>114</v>
      </c>
      <c r="D154" s="206" t="s">
        <v>320</v>
      </c>
      <c r="E154" s="206" t="s">
        <v>255</v>
      </c>
      <c r="F154" s="217" t="s">
        <v>480</v>
      </c>
      <c r="G154" s="217" t="s">
        <v>258</v>
      </c>
      <c r="H154" s="229">
        <v>4878300</v>
      </c>
      <c r="I154" s="211">
        <v>4878300</v>
      </c>
      <c r="J154" s="224">
        <v>4878300</v>
      </c>
    </row>
    <row r="155" spans="1:10" ht="23.25" customHeight="1" x14ac:dyDescent="0.25">
      <c r="A155" s="282" t="s">
        <v>125</v>
      </c>
      <c r="B155" s="283"/>
      <c r="C155" s="230" t="s">
        <v>114</v>
      </c>
      <c r="D155" s="206" t="s">
        <v>320</v>
      </c>
      <c r="E155" s="206" t="s">
        <v>255</v>
      </c>
      <c r="F155" s="217" t="s">
        <v>480</v>
      </c>
      <c r="G155" s="217" t="s">
        <v>38</v>
      </c>
      <c r="H155" s="229">
        <v>4878300</v>
      </c>
      <c r="I155" s="211">
        <v>4878300</v>
      </c>
      <c r="J155" s="224">
        <v>4878300</v>
      </c>
    </row>
    <row r="156" spans="1:10" ht="23.25" customHeight="1" x14ac:dyDescent="0.25">
      <c r="A156" s="282" t="s">
        <v>383</v>
      </c>
      <c r="B156" s="283"/>
      <c r="C156" s="230" t="s">
        <v>114</v>
      </c>
      <c r="D156" s="206" t="s">
        <v>320</v>
      </c>
      <c r="E156" s="206" t="s">
        <v>255</v>
      </c>
      <c r="F156" s="217" t="s">
        <v>480</v>
      </c>
      <c r="G156" s="217" t="s">
        <v>130</v>
      </c>
      <c r="H156" s="229">
        <v>811700</v>
      </c>
      <c r="I156" s="211">
        <v>811700</v>
      </c>
      <c r="J156" s="224">
        <v>811700</v>
      </c>
    </row>
    <row r="157" spans="1:10" ht="23.25" customHeight="1" x14ac:dyDescent="0.25">
      <c r="A157" s="282" t="s">
        <v>249</v>
      </c>
      <c r="B157" s="283"/>
      <c r="C157" s="230" t="s">
        <v>114</v>
      </c>
      <c r="D157" s="206" t="s">
        <v>320</v>
      </c>
      <c r="E157" s="206" t="s">
        <v>255</v>
      </c>
      <c r="F157" s="217" t="s">
        <v>480</v>
      </c>
      <c r="G157" s="217" t="s">
        <v>91</v>
      </c>
      <c r="H157" s="229">
        <v>811700</v>
      </c>
      <c r="I157" s="211">
        <v>811700</v>
      </c>
      <c r="J157" s="224">
        <v>811700</v>
      </c>
    </row>
    <row r="158" spans="1:10" ht="23.25" customHeight="1" x14ac:dyDescent="0.25">
      <c r="A158" s="286" t="s">
        <v>481</v>
      </c>
      <c r="B158" s="287"/>
      <c r="C158" s="230" t="s">
        <v>114</v>
      </c>
      <c r="D158" s="206" t="s">
        <v>320</v>
      </c>
      <c r="E158" s="206" t="s">
        <v>255</v>
      </c>
      <c r="F158" s="230" t="s">
        <v>482</v>
      </c>
      <c r="G158" s="210"/>
      <c r="H158" s="229">
        <v>1218700</v>
      </c>
      <c r="I158" s="211">
        <v>1218700</v>
      </c>
      <c r="J158" s="223">
        <v>1218700</v>
      </c>
    </row>
    <row r="159" spans="1:10" x14ac:dyDescent="0.25">
      <c r="A159" s="282" t="s">
        <v>354</v>
      </c>
      <c r="B159" s="283"/>
      <c r="C159" s="230" t="s">
        <v>114</v>
      </c>
      <c r="D159" s="206" t="s">
        <v>320</v>
      </c>
      <c r="E159" s="206" t="s">
        <v>255</v>
      </c>
      <c r="F159" s="217" t="s">
        <v>483</v>
      </c>
      <c r="G159" s="217"/>
      <c r="H159" s="229">
        <v>1218700</v>
      </c>
      <c r="I159" s="211">
        <v>1218700</v>
      </c>
      <c r="J159" s="224">
        <v>1218700</v>
      </c>
    </row>
    <row r="160" spans="1:10" ht="23.25" customHeight="1" x14ac:dyDescent="0.25">
      <c r="A160" s="282" t="s">
        <v>203</v>
      </c>
      <c r="B160" s="283"/>
      <c r="C160" s="230" t="s">
        <v>114</v>
      </c>
      <c r="D160" s="206" t="s">
        <v>320</v>
      </c>
      <c r="E160" s="206" t="s">
        <v>255</v>
      </c>
      <c r="F160" s="217" t="s">
        <v>484</v>
      </c>
      <c r="G160" s="231"/>
      <c r="H160" s="229">
        <v>1218700</v>
      </c>
      <c r="I160" s="211">
        <v>1218700</v>
      </c>
      <c r="J160" s="224">
        <v>1218700</v>
      </c>
    </row>
    <row r="161" spans="1:10" ht="34.5" customHeight="1" x14ac:dyDescent="0.25">
      <c r="A161" s="282" t="s">
        <v>362</v>
      </c>
      <c r="B161" s="283"/>
      <c r="C161" s="230" t="s">
        <v>114</v>
      </c>
      <c r="D161" s="206" t="s">
        <v>320</v>
      </c>
      <c r="E161" s="206" t="s">
        <v>255</v>
      </c>
      <c r="F161" s="217" t="s">
        <v>485</v>
      </c>
      <c r="G161" s="231"/>
      <c r="H161" s="229">
        <v>632000</v>
      </c>
      <c r="I161" s="211">
        <v>632000</v>
      </c>
      <c r="J161" s="224">
        <v>632000</v>
      </c>
    </row>
    <row r="162" spans="1:10" ht="45.75" customHeight="1" x14ac:dyDescent="0.25">
      <c r="A162" s="282" t="s">
        <v>441</v>
      </c>
      <c r="B162" s="283"/>
      <c r="C162" s="230" t="s">
        <v>114</v>
      </c>
      <c r="D162" s="206" t="s">
        <v>320</v>
      </c>
      <c r="E162" s="206" t="s">
        <v>255</v>
      </c>
      <c r="F162" s="217" t="s">
        <v>485</v>
      </c>
      <c r="G162" s="217" t="s">
        <v>258</v>
      </c>
      <c r="H162" s="229">
        <v>632000</v>
      </c>
      <c r="I162" s="211">
        <v>632000</v>
      </c>
      <c r="J162" s="224">
        <v>632000</v>
      </c>
    </row>
    <row r="163" spans="1:10" ht="23.25" customHeight="1" x14ac:dyDescent="0.25">
      <c r="A163" s="282" t="s">
        <v>125</v>
      </c>
      <c r="B163" s="283"/>
      <c r="C163" s="230" t="s">
        <v>114</v>
      </c>
      <c r="D163" s="206" t="s">
        <v>320</v>
      </c>
      <c r="E163" s="206" t="s">
        <v>255</v>
      </c>
      <c r="F163" s="217" t="s">
        <v>485</v>
      </c>
      <c r="G163" s="217" t="s">
        <v>38</v>
      </c>
      <c r="H163" s="229">
        <v>632000</v>
      </c>
      <c r="I163" s="211">
        <v>632000</v>
      </c>
      <c r="J163" s="224">
        <v>632000</v>
      </c>
    </row>
    <row r="164" spans="1:10" ht="34.5" customHeight="1" x14ac:dyDescent="0.25">
      <c r="A164" s="282" t="s">
        <v>486</v>
      </c>
      <c r="B164" s="283"/>
      <c r="C164" s="230" t="s">
        <v>114</v>
      </c>
      <c r="D164" s="206" t="s">
        <v>320</v>
      </c>
      <c r="E164" s="206" t="s">
        <v>255</v>
      </c>
      <c r="F164" s="217" t="s">
        <v>487</v>
      </c>
      <c r="G164" s="231"/>
      <c r="H164" s="229">
        <v>586700</v>
      </c>
      <c r="I164" s="211">
        <v>586700</v>
      </c>
      <c r="J164" s="224">
        <v>586700</v>
      </c>
    </row>
    <row r="165" spans="1:10" ht="45.75" customHeight="1" x14ac:dyDescent="0.25">
      <c r="A165" s="282" t="s">
        <v>441</v>
      </c>
      <c r="B165" s="283"/>
      <c r="C165" s="230" t="s">
        <v>114</v>
      </c>
      <c r="D165" s="206" t="s">
        <v>320</v>
      </c>
      <c r="E165" s="206" t="s">
        <v>255</v>
      </c>
      <c r="F165" s="217" t="s">
        <v>487</v>
      </c>
      <c r="G165" s="217" t="s">
        <v>258</v>
      </c>
      <c r="H165" s="229">
        <v>586700</v>
      </c>
      <c r="I165" s="211">
        <v>586700</v>
      </c>
      <c r="J165" s="224">
        <v>586700</v>
      </c>
    </row>
    <row r="166" spans="1:10" ht="23.25" customHeight="1" x14ac:dyDescent="0.25">
      <c r="A166" s="282" t="s">
        <v>125</v>
      </c>
      <c r="B166" s="283"/>
      <c r="C166" s="230" t="s">
        <v>114</v>
      </c>
      <c r="D166" s="206" t="s">
        <v>320</v>
      </c>
      <c r="E166" s="206" t="s">
        <v>255</v>
      </c>
      <c r="F166" s="217" t="s">
        <v>487</v>
      </c>
      <c r="G166" s="217" t="s">
        <v>38</v>
      </c>
      <c r="H166" s="229">
        <v>586700</v>
      </c>
      <c r="I166" s="211">
        <v>586700</v>
      </c>
      <c r="J166" s="224">
        <v>586700</v>
      </c>
    </row>
    <row r="167" spans="1:10" ht="23.25" customHeight="1" x14ac:dyDescent="0.25">
      <c r="A167" s="286" t="s">
        <v>435</v>
      </c>
      <c r="B167" s="287"/>
      <c r="C167" s="230" t="s">
        <v>114</v>
      </c>
      <c r="D167" s="206" t="s">
        <v>320</v>
      </c>
      <c r="E167" s="206" t="s">
        <v>255</v>
      </c>
      <c r="F167" s="230" t="s">
        <v>436</v>
      </c>
      <c r="G167" s="210"/>
      <c r="H167" s="229">
        <v>379635400</v>
      </c>
      <c r="I167" s="211">
        <v>392763300</v>
      </c>
      <c r="J167" s="223">
        <v>392763300</v>
      </c>
    </row>
    <row r="168" spans="1:10" ht="23.25" customHeight="1" x14ac:dyDescent="0.25">
      <c r="A168" s="282" t="s">
        <v>488</v>
      </c>
      <c r="B168" s="283"/>
      <c r="C168" s="230" t="s">
        <v>114</v>
      </c>
      <c r="D168" s="206" t="s">
        <v>320</v>
      </c>
      <c r="E168" s="206" t="s">
        <v>255</v>
      </c>
      <c r="F168" s="217" t="s">
        <v>489</v>
      </c>
      <c r="G168" s="217"/>
      <c r="H168" s="229">
        <v>600000</v>
      </c>
      <c r="I168" s="211">
        <v>600000</v>
      </c>
      <c r="J168" s="224">
        <v>600000</v>
      </c>
    </row>
    <row r="169" spans="1:10" ht="23.25" customHeight="1" x14ac:dyDescent="0.25">
      <c r="A169" s="282" t="s">
        <v>490</v>
      </c>
      <c r="B169" s="283"/>
      <c r="C169" s="230" t="s">
        <v>114</v>
      </c>
      <c r="D169" s="206" t="s">
        <v>320</v>
      </c>
      <c r="E169" s="206" t="s">
        <v>255</v>
      </c>
      <c r="F169" s="217" t="s">
        <v>491</v>
      </c>
      <c r="G169" s="231"/>
      <c r="H169" s="229">
        <v>600000</v>
      </c>
      <c r="I169" s="211">
        <v>600000</v>
      </c>
      <c r="J169" s="224">
        <v>600000</v>
      </c>
    </row>
    <row r="170" spans="1:10" ht="90.75" customHeight="1" x14ac:dyDescent="0.25">
      <c r="A170" s="282" t="s">
        <v>492</v>
      </c>
      <c r="B170" s="283"/>
      <c r="C170" s="230" t="s">
        <v>114</v>
      </c>
      <c r="D170" s="206" t="s">
        <v>320</v>
      </c>
      <c r="E170" s="206" t="s">
        <v>255</v>
      </c>
      <c r="F170" s="217" t="s">
        <v>493</v>
      </c>
      <c r="G170" s="231"/>
      <c r="H170" s="229">
        <v>600000</v>
      </c>
      <c r="I170" s="211">
        <v>600000</v>
      </c>
      <c r="J170" s="224">
        <v>600000</v>
      </c>
    </row>
    <row r="171" spans="1:10" ht="23.25" customHeight="1" x14ac:dyDescent="0.25">
      <c r="A171" s="282" t="s">
        <v>383</v>
      </c>
      <c r="B171" s="283"/>
      <c r="C171" s="230" t="s">
        <v>114</v>
      </c>
      <c r="D171" s="206" t="s">
        <v>320</v>
      </c>
      <c r="E171" s="206" t="s">
        <v>255</v>
      </c>
      <c r="F171" s="217" t="s">
        <v>493</v>
      </c>
      <c r="G171" s="217" t="s">
        <v>130</v>
      </c>
      <c r="H171" s="229">
        <v>600000</v>
      </c>
      <c r="I171" s="211">
        <v>600000</v>
      </c>
      <c r="J171" s="224">
        <v>600000</v>
      </c>
    </row>
    <row r="172" spans="1:10" ht="23.25" customHeight="1" x14ac:dyDescent="0.25">
      <c r="A172" s="282" t="s">
        <v>249</v>
      </c>
      <c r="B172" s="283"/>
      <c r="C172" s="230" t="s">
        <v>114</v>
      </c>
      <c r="D172" s="206" t="s">
        <v>320</v>
      </c>
      <c r="E172" s="206" t="s">
        <v>255</v>
      </c>
      <c r="F172" s="217" t="s">
        <v>493</v>
      </c>
      <c r="G172" s="217" t="s">
        <v>91</v>
      </c>
      <c r="H172" s="229">
        <v>600000</v>
      </c>
      <c r="I172" s="211">
        <v>600000</v>
      </c>
      <c r="J172" s="224">
        <v>600000</v>
      </c>
    </row>
    <row r="173" spans="1:10" x14ac:dyDescent="0.25">
      <c r="A173" s="282" t="s">
        <v>354</v>
      </c>
      <c r="B173" s="283"/>
      <c r="C173" s="230" t="s">
        <v>114</v>
      </c>
      <c r="D173" s="206" t="s">
        <v>320</v>
      </c>
      <c r="E173" s="206" t="s">
        <v>255</v>
      </c>
      <c r="F173" s="217" t="s">
        <v>437</v>
      </c>
      <c r="G173" s="217"/>
      <c r="H173" s="229">
        <v>379035400</v>
      </c>
      <c r="I173" s="211">
        <v>392163300</v>
      </c>
      <c r="J173" s="224">
        <v>392163300</v>
      </c>
    </row>
    <row r="174" spans="1:10" ht="23.25" customHeight="1" x14ac:dyDescent="0.25">
      <c r="A174" s="282" t="s">
        <v>203</v>
      </c>
      <c r="B174" s="283"/>
      <c r="C174" s="230" t="s">
        <v>114</v>
      </c>
      <c r="D174" s="206" t="s">
        <v>320</v>
      </c>
      <c r="E174" s="206" t="s">
        <v>255</v>
      </c>
      <c r="F174" s="217" t="s">
        <v>438</v>
      </c>
      <c r="G174" s="231"/>
      <c r="H174" s="229">
        <v>379035400</v>
      </c>
      <c r="I174" s="211">
        <v>392163300</v>
      </c>
      <c r="J174" s="224">
        <v>392163300</v>
      </c>
    </row>
    <row r="175" spans="1:10" x14ac:dyDescent="0.25">
      <c r="A175" s="282" t="s">
        <v>494</v>
      </c>
      <c r="B175" s="283"/>
      <c r="C175" s="230" t="s">
        <v>114</v>
      </c>
      <c r="D175" s="206" t="s">
        <v>320</v>
      </c>
      <c r="E175" s="206" t="s">
        <v>255</v>
      </c>
      <c r="F175" s="217" t="s">
        <v>495</v>
      </c>
      <c r="G175" s="231"/>
      <c r="H175" s="229">
        <v>378035400</v>
      </c>
      <c r="I175" s="211">
        <v>390963300</v>
      </c>
      <c r="J175" s="224">
        <v>390963300</v>
      </c>
    </row>
    <row r="176" spans="1:10" ht="45.75" customHeight="1" x14ac:dyDescent="0.25">
      <c r="A176" s="282" t="s">
        <v>441</v>
      </c>
      <c r="B176" s="283"/>
      <c r="C176" s="230" t="s">
        <v>114</v>
      </c>
      <c r="D176" s="206" t="s">
        <v>320</v>
      </c>
      <c r="E176" s="206" t="s">
        <v>255</v>
      </c>
      <c r="F176" s="217" t="s">
        <v>495</v>
      </c>
      <c r="G176" s="217" t="s">
        <v>258</v>
      </c>
      <c r="H176" s="229">
        <v>353995900</v>
      </c>
      <c r="I176" s="211">
        <v>360643300</v>
      </c>
      <c r="J176" s="224">
        <v>360643300</v>
      </c>
    </row>
    <row r="177" spans="1:10" ht="23.25" customHeight="1" x14ac:dyDescent="0.25">
      <c r="A177" s="282" t="s">
        <v>125</v>
      </c>
      <c r="B177" s="283"/>
      <c r="C177" s="230" t="s">
        <v>114</v>
      </c>
      <c r="D177" s="206" t="s">
        <v>320</v>
      </c>
      <c r="E177" s="206" t="s">
        <v>255</v>
      </c>
      <c r="F177" s="217" t="s">
        <v>495</v>
      </c>
      <c r="G177" s="217" t="s">
        <v>38</v>
      </c>
      <c r="H177" s="229">
        <v>353995900</v>
      </c>
      <c r="I177" s="211">
        <v>360643300</v>
      </c>
      <c r="J177" s="224">
        <v>360643300</v>
      </c>
    </row>
    <row r="178" spans="1:10" ht="23.25" customHeight="1" x14ac:dyDescent="0.25">
      <c r="A178" s="282" t="s">
        <v>383</v>
      </c>
      <c r="B178" s="283"/>
      <c r="C178" s="230" t="s">
        <v>114</v>
      </c>
      <c r="D178" s="206" t="s">
        <v>320</v>
      </c>
      <c r="E178" s="206" t="s">
        <v>255</v>
      </c>
      <c r="F178" s="217" t="s">
        <v>495</v>
      </c>
      <c r="G178" s="217" t="s">
        <v>130</v>
      </c>
      <c r="H178" s="229">
        <v>16219500</v>
      </c>
      <c r="I178" s="211">
        <v>22470000</v>
      </c>
      <c r="J178" s="224">
        <v>22470000</v>
      </c>
    </row>
    <row r="179" spans="1:10" ht="23.25" customHeight="1" x14ac:dyDescent="0.25">
      <c r="A179" s="282" t="s">
        <v>249</v>
      </c>
      <c r="B179" s="283"/>
      <c r="C179" s="230" t="s">
        <v>114</v>
      </c>
      <c r="D179" s="206" t="s">
        <v>320</v>
      </c>
      <c r="E179" s="206" t="s">
        <v>255</v>
      </c>
      <c r="F179" s="217" t="s">
        <v>495</v>
      </c>
      <c r="G179" s="217" t="s">
        <v>91</v>
      </c>
      <c r="H179" s="229">
        <v>16219500</v>
      </c>
      <c r="I179" s="211">
        <v>22470000</v>
      </c>
      <c r="J179" s="224">
        <v>22470000</v>
      </c>
    </row>
    <row r="180" spans="1:10" x14ac:dyDescent="0.25">
      <c r="A180" s="282" t="s">
        <v>266</v>
      </c>
      <c r="B180" s="283"/>
      <c r="C180" s="230" t="s">
        <v>114</v>
      </c>
      <c r="D180" s="206" t="s">
        <v>320</v>
      </c>
      <c r="E180" s="206" t="s">
        <v>255</v>
      </c>
      <c r="F180" s="217" t="s">
        <v>495</v>
      </c>
      <c r="G180" s="217" t="s">
        <v>267</v>
      </c>
      <c r="H180" s="229">
        <v>7820000</v>
      </c>
      <c r="I180" s="211">
        <v>7850000</v>
      </c>
      <c r="J180" s="224">
        <v>7850000</v>
      </c>
    </row>
    <row r="181" spans="1:10" x14ac:dyDescent="0.25">
      <c r="A181" s="282" t="s">
        <v>107</v>
      </c>
      <c r="B181" s="283"/>
      <c r="C181" s="230" t="s">
        <v>114</v>
      </c>
      <c r="D181" s="206" t="s">
        <v>320</v>
      </c>
      <c r="E181" s="206" t="s">
        <v>255</v>
      </c>
      <c r="F181" s="217" t="s">
        <v>495</v>
      </c>
      <c r="G181" s="217" t="s">
        <v>108</v>
      </c>
      <c r="H181" s="229">
        <v>7820000</v>
      </c>
      <c r="I181" s="211">
        <v>7850000</v>
      </c>
      <c r="J181" s="224">
        <v>7850000</v>
      </c>
    </row>
    <row r="182" spans="1:10" ht="23.25" customHeight="1" x14ac:dyDescent="0.25">
      <c r="A182" s="282" t="s">
        <v>1229</v>
      </c>
      <c r="B182" s="283"/>
      <c r="C182" s="230" t="s">
        <v>114</v>
      </c>
      <c r="D182" s="206" t="s">
        <v>320</v>
      </c>
      <c r="E182" s="206" t="s">
        <v>255</v>
      </c>
      <c r="F182" s="217" t="s">
        <v>1230</v>
      </c>
      <c r="G182" s="231"/>
      <c r="H182" s="229">
        <v>350000</v>
      </c>
      <c r="I182" s="211">
        <v>400000</v>
      </c>
      <c r="J182" s="224">
        <v>400000</v>
      </c>
    </row>
    <row r="183" spans="1:10" ht="23.25" customHeight="1" x14ac:dyDescent="0.25">
      <c r="A183" s="282" t="s">
        <v>383</v>
      </c>
      <c r="B183" s="283"/>
      <c r="C183" s="230" t="s">
        <v>114</v>
      </c>
      <c r="D183" s="206" t="s">
        <v>320</v>
      </c>
      <c r="E183" s="206" t="s">
        <v>255</v>
      </c>
      <c r="F183" s="217" t="s">
        <v>1230</v>
      </c>
      <c r="G183" s="217" t="s">
        <v>130</v>
      </c>
      <c r="H183" s="229">
        <v>350000</v>
      </c>
      <c r="I183" s="211">
        <v>400000</v>
      </c>
      <c r="J183" s="224">
        <v>400000</v>
      </c>
    </row>
    <row r="184" spans="1:10" ht="23.25" customHeight="1" x14ac:dyDescent="0.25">
      <c r="A184" s="282" t="s">
        <v>249</v>
      </c>
      <c r="B184" s="283"/>
      <c r="C184" s="230" t="s">
        <v>114</v>
      </c>
      <c r="D184" s="206" t="s">
        <v>320</v>
      </c>
      <c r="E184" s="206" t="s">
        <v>255</v>
      </c>
      <c r="F184" s="217" t="s">
        <v>1230</v>
      </c>
      <c r="G184" s="217" t="s">
        <v>91</v>
      </c>
      <c r="H184" s="229">
        <v>350000</v>
      </c>
      <c r="I184" s="211">
        <v>400000</v>
      </c>
      <c r="J184" s="224">
        <v>400000</v>
      </c>
    </row>
    <row r="185" spans="1:10" x14ac:dyDescent="0.25">
      <c r="A185" s="282" t="s">
        <v>496</v>
      </c>
      <c r="B185" s="283"/>
      <c r="C185" s="230" t="s">
        <v>114</v>
      </c>
      <c r="D185" s="206" t="s">
        <v>320</v>
      </c>
      <c r="E185" s="206" t="s">
        <v>255</v>
      </c>
      <c r="F185" s="217" t="s">
        <v>497</v>
      </c>
      <c r="G185" s="231"/>
      <c r="H185" s="229">
        <v>650000</v>
      </c>
      <c r="I185" s="211">
        <v>800000</v>
      </c>
      <c r="J185" s="224">
        <v>800000</v>
      </c>
    </row>
    <row r="186" spans="1:10" x14ac:dyDescent="0.25">
      <c r="A186" s="282" t="s">
        <v>266</v>
      </c>
      <c r="B186" s="283"/>
      <c r="C186" s="230" t="s">
        <v>114</v>
      </c>
      <c r="D186" s="206" t="s">
        <v>320</v>
      </c>
      <c r="E186" s="206" t="s">
        <v>255</v>
      </c>
      <c r="F186" s="217" t="s">
        <v>497</v>
      </c>
      <c r="G186" s="217" t="s">
        <v>267</v>
      </c>
      <c r="H186" s="229">
        <v>650000</v>
      </c>
      <c r="I186" s="211">
        <v>800000</v>
      </c>
      <c r="J186" s="224">
        <v>800000</v>
      </c>
    </row>
    <row r="187" spans="1:10" x14ac:dyDescent="0.25">
      <c r="A187" s="282" t="s">
        <v>107</v>
      </c>
      <c r="B187" s="283"/>
      <c r="C187" s="230" t="s">
        <v>114</v>
      </c>
      <c r="D187" s="206" t="s">
        <v>320</v>
      </c>
      <c r="E187" s="206" t="s">
        <v>255</v>
      </c>
      <c r="F187" s="217" t="s">
        <v>497</v>
      </c>
      <c r="G187" s="217" t="s">
        <v>108</v>
      </c>
      <c r="H187" s="229">
        <v>650000</v>
      </c>
      <c r="I187" s="211">
        <v>800000</v>
      </c>
      <c r="J187" s="224">
        <v>800000</v>
      </c>
    </row>
    <row r="188" spans="1:10" ht="23.25" customHeight="1" x14ac:dyDescent="0.25">
      <c r="A188" s="286" t="s">
        <v>498</v>
      </c>
      <c r="B188" s="287"/>
      <c r="C188" s="230" t="s">
        <v>114</v>
      </c>
      <c r="D188" s="206" t="s">
        <v>320</v>
      </c>
      <c r="E188" s="206" t="s">
        <v>255</v>
      </c>
      <c r="F188" s="230" t="s">
        <v>499</v>
      </c>
      <c r="G188" s="210"/>
      <c r="H188" s="229">
        <v>5564000</v>
      </c>
      <c r="I188" s="211">
        <v>5600000</v>
      </c>
      <c r="J188" s="223">
        <v>5600000</v>
      </c>
    </row>
    <row r="189" spans="1:10" ht="34.5" customHeight="1" x14ac:dyDescent="0.25">
      <c r="A189" s="282" t="s">
        <v>500</v>
      </c>
      <c r="B189" s="283"/>
      <c r="C189" s="230" t="s">
        <v>114</v>
      </c>
      <c r="D189" s="206" t="s">
        <v>320</v>
      </c>
      <c r="E189" s="206" t="s">
        <v>255</v>
      </c>
      <c r="F189" s="217" t="s">
        <v>501</v>
      </c>
      <c r="G189" s="217"/>
      <c r="H189" s="229">
        <v>5564000</v>
      </c>
      <c r="I189" s="211">
        <v>5600000</v>
      </c>
      <c r="J189" s="224">
        <v>5600000</v>
      </c>
    </row>
    <row r="190" spans="1:10" x14ac:dyDescent="0.25">
      <c r="A190" s="282" t="s">
        <v>502</v>
      </c>
      <c r="B190" s="283"/>
      <c r="C190" s="230" t="s">
        <v>114</v>
      </c>
      <c r="D190" s="206" t="s">
        <v>320</v>
      </c>
      <c r="E190" s="206" t="s">
        <v>255</v>
      </c>
      <c r="F190" s="217" t="s">
        <v>503</v>
      </c>
      <c r="G190" s="231"/>
      <c r="H190" s="229">
        <v>5264000</v>
      </c>
      <c r="I190" s="211">
        <v>5300000</v>
      </c>
      <c r="J190" s="224">
        <v>5300000</v>
      </c>
    </row>
    <row r="191" spans="1:10" x14ac:dyDescent="0.25">
      <c r="A191" s="282" t="s">
        <v>504</v>
      </c>
      <c r="B191" s="283"/>
      <c r="C191" s="230" t="s">
        <v>114</v>
      </c>
      <c r="D191" s="206" t="s">
        <v>320</v>
      </c>
      <c r="E191" s="206" t="s">
        <v>255</v>
      </c>
      <c r="F191" s="217" t="s">
        <v>505</v>
      </c>
      <c r="G191" s="231"/>
      <c r="H191" s="229">
        <v>5264000</v>
      </c>
      <c r="I191" s="211">
        <v>5300000</v>
      </c>
      <c r="J191" s="224">
        <v>5300000</v>
      </c>
    </row>
    <row r="192" spans="1:10" ht="23.25" customHeight="1" x14ac:dyDescent="0.25">
      <c r="A192" s="282" t="s">
        <v>383</v>
      </c>
      <c r="B192" s="283"/>
      <c r="C192" s="230" t="s">
        <v>114</v>
      </c>
      <c r="D192" s="206" t="s">
        <v>320</v>
      </c>
      <c r="E192" s="206" t="s">
        <v>255</v>
      </c>
      <c r="F192" s="217" t="s">
        <v>505</v>
      </c>
      <c r="G192" s="217" t="s">
        <v>130</v>
      </c>
      <c r="H192" s="229">
        <v>5264000</v>
      </c>
      <c r="I192" s="211">
        <v>5300000</v>
      </c>
      <c r="J192" s="224">
        <v>5300000</v>
      </c>
    </row>
    <row r="193" spans="1:10" ht="23.25" customHeight="1" x14ac:dyDescent="0.25">
      <c r="A193" s="282" t="s">
        <v>249</v>
      </c>
      <c r="B193" s="283"/>
      <c r="C193" s="230" t="s">
        <v>114</v>
      </c>
      <c r="D193" s="206" t="s">
        <v>320</v>
      </c>
      <c r="E193" s="206" t="s">
        <v>255</v>
      </c>
      <c r="F193" s="217" t="s">
        <v>505</v>
      </c>
      <c r="G193" s="217" t="s">
        <v>91</v>
      </c>
      <c r="H193" s="229">
        <v>5264000</v>
      </c>
      <c r="I193" s="211">
        <v>5300000</v>
      </c>
      <c r="J193" s="224">
        <v>5300000</v>
      </c>
    </row>
    <row r="194" spans="1:10" x14ac:dyDescent="0.25">
      <c r="A194" s="282" t="s">
        <v>506</v>
      </c>
      <c r="B194" s="283"/>
      <c r="C194" s="230" t="s">
        <v>114</v>
      </c>
      <c r="D194" s="206" t="s">
        <v>320</v>
      </c>
      <c r="E194" s="206" t="s">
        <v>255</v>
      </c>
      <c r="F194" s="217" t="s">
        <v>507</v>
      </c>
      <c r="G194" s="231"/>
      <c r="H194" s="229">
        <v>300000</v>
      </c>
      <c r="I194" s="211">
        <v>300000</v>
      </c>
      <c r="J194" s="224">
        <v>300000</v>
      </c>
    </row>
    <row r="195" spans="1:10" x14ac:dyDescent="0.25">
      <c r="A195" s="282" t="s">
        <v>508</v>
      </c>
      <c r="B195" s="283"/>
      <c r="C195" s="230" t="s">
        <v>114</v>
      </c>
      <c r="D195" s="206" t="s">
        <v>320</v>
      </c>
      <c r="E195" s="206" t="s">
        <v>255</v>
      </c>
      <c r="F195" s="217" t="s">
        <v>509</v>
      </c>
      <c r="G195" s="231"/>
      <c r="H195" s="229">
        <v>300000</v>
      </c>
      <c r="I195" s="211">
        <v>300000</v>
      </c>
      <c r="J195" s="224">
        <v>300000</v>
      </c>
    </row>
    <row r="196" spans="1:10" ht="23.25" customHeight="1" x14ac:dyDescent="0.25">
      <c r="A196" s="282" t="s">
        <v>383</v>
      </c>
      <c r="B196" s="283"/>
      <c r="C196" s="230" t="s">
        <v>114</v>
      </c>
      <c r="D196" s="206" t="s">
        <v>320</v>
      </c>
      <c r="E196" s="206" t="s">
        <v>255</v>
      </c>
      <c r="F196" s="217" t="s">
        <v>509</v>
      </c>
      <c r="G196" s="217" t="s">
        <v>130</v>
      </c>
      <c r="H196" s="229">
        <v>300000</v>
      </c>
      <c r="I196" s="211">
        <v>300000</v>
      </c>
      <c r="J196" s="224">
        <v>300000</v>
      </c>
    </row>
    <row r="197" spans="1:10" ht="23.25" customHeight="1" x14ac:dyDescent="0.25">
      <c r="A197" s="282" t="s">
        <v>249</v>
      </c>
      <c r="B197" s="283"/>
      <c r="C197" s="230" t="s">
        <v>114</v>
      </c>
      <c r="D197" s="206" t="s">
        <v>320</v>
      </c>
      <c r="E197" s="206" t="s">
        <v>255</v>
      </c>
      <c r="F197" s="217" t="s">
        <v>509</v>
      </c>
      <c r="G197" s="217" t="s">
        <v>91</v>
      </c>
      <c r="H197" s="229">
        <v>300000</v>
      </c>
      <c r="I197" s="211">
        <v>300000</v>
      </c>
      <c r="J197" s="224">
        <v>300000</v>
      </c>
    </row>
    <row r="198" spans="1:10" ht="23.25" customHeight="1" x14ac:dyDescent="0.25">
      <c r="A198" s="286" t="s">
        <v>510</v>
      </c>
      <c r="B198" s="287"/>
      <c r="C198" s="230" t="s">
        <v>114</v>
      </c>
      <c r="D198" s="206" t="s">
        <v>320</v>
      </c>
      <c r="E198" s="206" t="s">
        <v>255</v>
      </c>
      <c r="F198" s="230" t="s">
        <v>511</v>
      </c>
      <c r="G198" s="210"/>
      <c r="H198" s="229">
        <v>4933800</v>
      </c>
      <c r="I198" s="211">
        <v>4933800</v>
      </c>
      <c r="J198" s="223">
        <v>4933800</v>
      </c>
    </row>
    <row r="199" spans="1:10" ht="23.25" customHeight="1" x14ac:dyDescent="0.25">
      <c r="A199" s="282" t="s">
        <v>512</v>
      </c>
      <c r="B199" s="283"/>
      <c r="C199" s="230" t="s">
        <v>114</v>
      </c>
      <c r="D199" s="206" t="s">
        <v>320</v>
      </c>
      <c r="E199" s="206" t="s">
        <v>255</v>
      </c>
      <c r="F199" s="217" t="s">
        <v>513</v>
      </c>
      <c r="G199" s="217"/>
      <c r="H199" s="229">
        <v>4933800</v>
      </c>
      <c r="I199" s="211">
        <v>4933800</v>
      </c>
      <c r="J199" s="224">
        <v>4933800</v>
      </c>
    </row>
    <row r="200" spans="1:10" ht="45.75" customHeight="1" x14ac:dyDescent="0.25">
      <c r="A200" s="282" t="s">
        <v>514</v>
      </c>
      <c r="B200" s="283"/>
      <c r="C200" s="230" t="s">
        <v>114</v>
      </c>
      <c r="D200" s="206" t="s">
        <v>320</v>
      </c>
      <c r="E200" s="206" t="s">
        <v>255</v>
      </c>
      <c r="F200" s="217" t="s">
        <v>515</v>
      </c>
      <c r="G200" s="231"/>
      <c r="H200" s="229">
        <v>4933800</v>
      </c>
      <c r="I200" s="211">
        <v>4933800</v>
      </c>
      <c r="J200" s="224">
        <v>4933800</v>
      </c>
    </row>
    <row r="201" spans="1:10" ht="113.25" customHeight="1" x14ac:dyDescent="0.25">
      <c r="A201" s="282" t="s">
        <v>516</v>
      </c>
      <c r="B201" s="283"/>
      <c r="C201" s="230" t="s">
        <v>114</v>
      </c>
      <c r="D201" s="206" t="s">
        <v>320</v>
      </c>
      <c r="E201" s="206" t="s">
        <v>255</v>
      </c>
      <c r="F201" s="217" t="s">
        <v>517</v>
      </c>
      <c r="G201" s="231"/>
      <c r="H201" s="229">
        <v>4267000</v>
      </c>
      <c r="I201" s="211">
        <v>4267000</v>
      </c>
      <c r="J201" s="224">
        <v>4267000</v>
      </c>
    </row>
    <row r="202" spans="1:10" ht="45.75" customHeight="1" x14ac:dyDescent="0.25">
      <c r="A202" s="282" t="s">
        <v>441</v>
      </c>
      <c r="B202" s="283"/>
      <c r="C202" s="230" t="s">
        <v>114</v>
      </c>
      <c r="D202" s="206" t="s">
        <v>320</v>
      </c>
      <c r="E202" s="206" t="s">
        <v>255</v>
      </c>
      <c r="F202" s="217" t="s">
        <v>517</v>
      </c>
      <c r="G202" s="217" t="s">
        <v>258</v>
      </c>
      <c r="H202" s="229">
        <v>4267000</v>
      </c>
      <c r="I202" s="211">
        <v>4267000</v>
      </c>
      <c r="J202" s="224">
        <v>4267000</v>
      </c>
    </row>
    <row r="203" spans="1:10" ht="23.25" customHeight="1" x14ac:dyDescent="0.25">
      <c r="A203" s="282" t="s">
        <v>125</v>
      </c>
      <c r="B203" s="283"/>
      <c r="C203" s="230" t="s">
        <v>114</v>
      </c>
      <c r="D203" s="206" t="s">
        <v>320</v>
      </c>
      <c r="E203" s="206" t="s">
        <v>255</v>
      </c>
      <c r="F203" s="217" t="s">
        <v>517</v>
      </c>
      <c r="G203" s="217" t="s">
        <v>38</v>
      </c>
      <c r="H203" s="229">
        <v>4267000</v>
      </c>
      <c r="I203" s="211">
        <v>4267000</v>
      </c>
      <c r="J203" s="224">
        <v>4267000</v>
      </c>
    </row>
    <row r="204" spans="1:10" ht="124.5" customHeight="1" x14ac:dyDescent="0.25">
      <c r="A204" s="282" t="s">
        <v>518</v>
      </c>
      <c r="B204" s="283"/>
      <c r="C204" s="230" t="s">
        <v>114</v>
      </c>
      <c r="D204" s="206" t="s">
        <v>320</v>
      </c>
      <c r="E204" s="206" t="s">
        <v>255</v>
      </c>
      <c r="F204" s="217" t="s">
        <v>519</v>
      </c>
      <c r="G204" s="231"/>
      <c r="H204" s="229">
        <v>666800</v>
      </c>
      <c r="I204" s="211">
        <v>666800</v>
      </c>
      <c r="J204" s="224">
        <v>666800</v>
      </c>
    </row>
    <row r="205" spans="1:10" ht="45.75" customHeight="1" x14ac:dyDescent="0.25">
      <c r="A205" s="282" t="s">
        <v>441</v>
      </c>
      <c r="B205" s="283"/>
      <c r="C205" s="230" t="s">
        <v>114</v>
      </c>
      <c r="D205" s="206" t="s">
        <v>320</v>
      </c>
      <c r="E205" s="206" t="s">
        <v>255</v>
      </c>
      <c r="F205" s="217" t="s">
        <v>519</v>
      </c>
      <c r="G205" s="217" t="s">
        <v>258</v>
      </c>
      <c r="H205" s="229">
        <v>666800</v>
      </c>
      <c r="I205" s="211">
        <v>666800</v>
      </c>
      <c r="J205" s="224">
        <v>666800</v>
      </c>
    </row>
    <row r="206" spans="1:10" ht="23.25" customHeight="1" x14ac:dyDescent="0.25">
      <c r="A206" s="282" t="s">
        <v>125</v>
      </c>
      <c r="B206" s="283"/>
      <c r="C206" s="230" t="s">
        <v>114</v>
      </c>
      <c r="D206" s="206" t="s">
        <v>320</v>
      </c>
      <c r="E206" s="206" t="s">
        <v>255</v>
      </c>
      <c r="F206" s="217" t="s">
        <v>519</v>
      </c>
      <c r="G206" s="217" t="s">
        <v>38</v>
      </c>
      <c r="H206" s="229">
        <v>666800</v>
      </c>
      <c r="I206" s="211">
        <v>666800</v>
      </c>
      <c r="J206" s="224">
        <v>666800</v>
      </c>
    </row>
    <row r="207" spans="1:10" ht="15.9" customHeight="1" x14ac:dyDescent="0.25">
      <c r="A207" s="284" t="s">
        <v>69</v>
      </c>
      <c r="B207" s="285"/>
      <c r="C207" s="228" t="s">
        <v>114</v>
      </c>
      <c r="D207" s="206" t="s">
        <v>320</v>
      </c>
      <c r="E207" s="206" t="s">
        <v>148</v>
      </c>
      <c r="F207" s="203"/>
      <c r="G207" s="207"/>
      <c r="H207" s="229">
        <v>7000000</v>
      </c>
      <c r="I207" s="209">
        <v>7000000</v>
      </c>
      <c r="J207" s="222">
        <v>7000000</v>
      </c>
    </row>
    <row r="208" spans="1:10" x14ac:dyDescent="0.25">
      <c r="A208" s="286" t="s">
        <v>527</v>
      </c>
      <c r="B208" s="287"/>
      <c r="C208" s="230" t="s">
        <v>114</v>
      </c>
      <c r="D208" s="206" t="s">
        <v>320</v>
      </c>
      <c r="E208" s="206" t="s">
        <v>148</v>
      </c>
      <c r="F208" s="230" t="s">
        <v>528</v>
      </c>
      <c r="G208" s="210"/>
      <c r="H208" s="229">
        <v>7000000</v>
      </c>
      <c r="I208" s="211">
        <v>7000000</v>
      </c>
      <c r="J208" s="223">
        <v>7000000</v>
      </c>
    </row>
    <row r="209" spans="1:10" x14ac:dyDescent="0.25">
      <c r="A209" s="282" t="s">
        <v>529</v>
      </c>
      <c r="B209" s="283"/>
      <c r="C209" s="230" t="s">
        <v>114</v>
      </c>
      <c r="D209" s="206" t="s">
        <v>320</v>
      </c>
      <c r="E209" s="206" t="s">
        <v>148</v>
      </c>
      <c r="F209" s="217" t="s">
        <v>530</v>
      </c>
      <c r="G209" s="231"/>
      <c r="H209" s="229">
        <v>5000000</v>
      </c>
      <c r="I209" s="211">
        <v>5000000</v>
      </c>
      <c r="J209" s="224">
        <v>5000000</v>
      </c>
    </row>
    <row r="210" spans="1:10" x14ac:dyDescent="0.25">
      <c r="A210" s="282" t="s">
        <v>266</v>
      </c>
      <c r="B210" s="283"/>
      <c r="C210" s="230" t="s">
        <v>114</v>
      </c>
      <c r="D210" s="206" t="s">
        <v>320</v>
      </c>
      <c r="E210" s="206" t="s">
        <v>148</v>
      </c>
      <c r="F210" s="217" t="s">
        <v>530</v>
      </c>
      <c r="G210" s="217" t="s">
        <v>267</v>
      </c>
      <c r="H210" s="229">
        <v>5000000</v>
      </c>
      <c r="I210" s="211">
        <v>5000000</v>
      </c>
      <c r="J210" s="224">
        <v>5000000</v>
      </c>
    </row>
    <row r="211" spans="1:10" x14ac:dyDescent="0.25">
      <c r="A211" s="282" t="s">
        <v>253</v>
      </c>
      <c r="B211" s="283"/>
      <c r="C211" s="230" t="s">
        <v>114</v>
      </c>
      <c r="D211" s="206" t="s">
        <v>320</v>
      </c>
      <c r="E211" s="206" t="s">
        <v>148</v>
      </c>
      <c r="F211" s="217" t="s">
        <v>530</v>
      </c>
      <c r="G211" s="217" t="s">
        <v>254</v>
      </c>
      <c r="H211" s="229">
        <v>5000000</v>
      </c>
      <c r="I211" s="211">
        <v>5000000</v>
      </c>
      <c r="J211" s="224">
        <v>5000000</v>
      </c>
    </row>
    <row r="212" spans="1:10" ht="23.25" customHeight="1" x14ac:dyDescent="0.25">
      <c r="A212" s="282" t="s">
        <v>531</v>
      </c>
      <c r="B212" s="283"/>
      <c r="C212" s="230" t="s">
        <v>114</v>
      </c>
      <c r="D212" s="206" t="s">
        <v>320</v>
      </c>
      <c r="E212" s="206" t="s">
        <v>148</v>
      </c>
      <c r="F212" s="217" t="s">
        <v>532</v>
      </c>
      <c r="G212" s="231"/>
      <c r="H212" s="229">
        <v>2000000</v>
      </c>
      <c r="I212" s="211">
        <v>2000000</v>
      </c>
      <c r="J212" s="224">
        <v>2000000</v>
      </c>
    </row>
    <row r="213" spans="1:10" x14ac:dyDescent="0.25">
      <c r="A213" s="282" t="s">
        <v>266</v>
      </c>
      <c r="B213" s="283"/>
      <c r="C213" s="230" t="s">
        <v>114</v>
      </c>
      <c r="D213" s="206" t="s">
        <v>320</v>
      </c>
      <c r="E213" s="206" t="s">
        <v>148</v>
      </c>
      <c r="F213" s="217" t="s">
        <v>532</v>
      </c>
      <c r="G213" s="217" t="s">
        <v>267</v>
      </c>
      <c r="H213" s="229">
        <v>2000000</v>
      </c>
      <c r="I213" s="211">
        <v>2000000</v>
      </c>
      <c r="J213" s="224">
        <v>2000000</v>
      </c>
    </row>
    <row r="214" spans="1:10" x14ac:dyDescent="0.25">
      <c r="A214" s="282" t="s">
        <v>253</v>
      </c>
      <c r="B214" s="283"/>
      <c r="C214" s="230" t="s">
        <v>114</v>
      </c>
      <c r="D214" s="206" t="s">
        <v>320</v>
      </c>
      <c r="E214" s="206" t="s">
        <v>148</v>
      </c>
      <c r="F214" s="217" t="s">
        <v>532</v>
      </c>
      <c r="G214" s="217" t="s">
        <v>254</v>
      </c>
      <c r="H214" s="229">
        <v>2000000</v>
      </c>
      <c r="I214" s="211">
        <v>2000000</v>
      </c>
      <c r="J214" s="224">
        <v>2000000</v>
      </c>
    </row>
    <row r="215" spans="1:10" ht="15.9" customHeight="1" x14ac:dyDescent="0.25">
      <c r="A215" s="284" t="s">
        <v>8</v>
      </c>
      <c r="B215" s="285"/>
      <c r="C215" s="228" t="s">
        <v>114</v>
      </c>
      <c r="D215" s="206" t="s">
        <v>320</v>
      </c>
      <c r="E215" s="206" t="s">
        <v>248</v>
      </c>
      <c r="F215" s="203"/>
      <c r="G215" s="207"/>
      <c r="H215" s="229">
        <v>705823500</v>
      </c>
      <c r="I215" s="209">
        <v>669126600</v>
      </c>
      <c r="J215" s="222">
        <v>598384600</v>
      </c>
    </row>
    <row r="216" spans="1:10" x14ac:dyDescent="0.25">
      <c r="A216" s="286" t="s">
        <v>457</v>
      </c>
      <c r="B216" s="287"/>
      <c r="C216" s="230" t="s">
        <v>114</v>
      </c>
      <c r="D216" s="206" t="s">
        <v>320</v>
      </c>
      <c r="E216" s="206" t="s">
        <v>248</v>
      </c>
      <c r="F216" s="230" t="s">
        <v>458</v>
      </c>
      <c r="G216" s="210"/>
      <c r="H216" s="229">
        <v>3467000</v>
      </c>
      <c r="I216" s="211">
        <v>3467000</v>
      </c>
      <c r="J216" s="223">
        <v>3467000</v>
      </c>
    </row>
    <row r="217" spans="1:10" x14ac:dyDescent="0.25">
      <c r="A217" s="282" t="s">
        <v>355</v>
      </c>
      <c r="B217" s="283"/>
      <c r="C217" s="230" t="s">
        <v>114</v>
      </c>
      <c r="D217" s="206" t="s">
        <v>320</v>
      </c>
      <c r="E217" s="206" t="s">
        <v>248</v>
      </c>
      <c r="F217" s="217" t="s">
        <v>533</v>
      </c>
      <c r="G217" s="217"/>
      <c r="H217" s="229">
        <v>3467000</v>
      </c>
      <c r="I217" s="211">
        <v>3467000</v>
      </c>
      <c r="J217" s="224">
        <v>3467000</v>
      </c>
    </row>
    <row r="218" spans="1:10" ht="34.5" customHeight="1" x14ac:dyDescent="0.25">
      <c r="A218" s="282" t="s">
        <v>392</v>
      </c>
      <c r="B218" s="283"/>
      <c r="C218" s="230" t="s">
        <v>114</v>
      </c>
      <c r="D218" s="206" t="s">
        <v>320</v>
      </c>
      <c r="E218" s="206" t="s">
        <v>248</v>
      </c>
      <c r="F218" s="217" t="s">
        <v>826</v>
      </c>
      <c r="G218" s="231"/>
      <c r="H218" s="229">
        <v>3467000</v>
      </c>
      <c r="I218" s="211">
        <v>3467000</v>
      </c>
      <c r="J218" s="224">
        <v>3467000</v>
      </c>
    </row>
    <row r="219" spans="1:10" ht="45.75" customHeight="1" x14ac:dyDescent="0.25">
      <c r="A219" s="282" t="s">
        <v>388</v>
      </c>
      <c r="B219" s="283"/>
      <c r="C219" s="230" t="s">
        <v>114</v>
      </c>
      <c r="D219" s="206" t="s">
        <v>320</v>
      </c>
      <c r="E219" s="206" t="s">
        <v>248</v>
      </c>
      <c r="F219" s="217" t="s">
        <v>994</v>
      </c>
      <c r="G219" s="231"/>
      <c r="H219" s="229">
        <v>3114000</v>
      </c>
      <c r="I219" s="211">
        <v>3114000</v>
      </c>
      <c r="J219" s="224">
        <v>3114000</v>
      </c>
    </row>
    <row r="220" spans="1:10" ht="45.75" customHeight="1" x14ac:dyDescent="0.25">
      <c r="A220" s="282" t="s">
        <v>441</v>
      </c>
      <c r="B220" s="283"/>
      <c r="C220" s="230" t="s">
        <v>114</v>
      </c>
      <c r="D220" s="206" t="s">
        <v>320</v>
      </c>
      <c r="E220" s="206" t="s">
        <v>248</v>
      </c>
      <c r="F220" s="217" t="s">
        <v>994</v>
      </c>
      <c r="G220" s="217" t="s">
        <v>258</v>
      </c>
      <c r="H220" s="229">
        <v>3114000</v>
      </c>
      <c r="I220" s="211">
        <v>3114000</v>
      </c>
      <c r="J220" s="224">
        <v>3114000</v>
      </c>
    </row>
    <row r="221" spans="1:10" x14ac:dyDescent="0.25">
      <c r="A221" s="282" t="s">
        <v>331</v>
      </c>
      <c r="B221" s="283"/>
      <c r="C221" s="230" t="s">
        <v>114</v>
      </c>
      <c r="D221" s="206" t="s">
        <v>320</v>
      </c>
      <c r="E221" s="206" t="s">
        <v>248</v>
      </c>
      <c r="F221" s="217" t="s">
        <v>994</v>
      </c>
      <c r="G221" s="217" t="s">
        <v>332</v>
      </c>
      <c r="H221" s="229">
        <v>3114000</v>
      </c>
      <c r="I221" s="211">
        <v>3114000</v>
      </c>
      <c r="J221" s="224">
        <v>3114000</v>
      </c>
    </row>
    <row r="222" spans="1:10" ht="57" customHeight="1" x14ac:dyDescent="0.25">
      <c r="A222" s="282" t="s">
        <v>534</v>
      </c>
      <c r="B222" s="283"/>
      <c r="C222" s="230" t="s">
        <v>114</v>
      </c>
      <c r="D222" s="206" t="s">
        <v>320</v>
      </c>
      <c r="E222" s="206" t="s">
        <v>248</v>
      </c>
      <c r="F222" s="217" t="s">
        <v>1231</v>
      </c>
      <c r="G222" s="231"/>
      <c r="H222" s="229">
        <v>353000</v>
      </c>
      <c r="I222" s="211">
        <v>353000</v>
      </c>
      <c r="J222" s="224">
        <v>353000</v>
      </c>
    </row>
    <row r="223" spans="1:10" ht="45.75" customHeight="1" x14ac:dyDescent="0.25">
      <c r="A223" s="282" t="s">
        <v>441</v>
      </c>
      <c r="B223" s="283"/>
      <c r="C223" s="230" t="s">
        <v>114</v>
      </c>
      <c r="D223" s="206" t="s">
        <v>320</v>
      </c>
      <c r="E223" s="206" t="s">
        <v>248</v>
      </c>
      <c r="F223" s="217" t="s">
        <v>1231</v>
      </c>
      <c r="G223" s="217" t="s">
        <v>258</v>
      </c>
      <c r="H223" s="229">
        <v>353000</v>
      </c>
      <c r="I223" s="211">
        <v>353000</v>
      </c>
      <c r="J223" s="224">
        <v>353000</v>
      </c>
    </row>
    <row r="224" spans="1:10" x14ac:dyDescent="0.25">
      <c r="A224" s="282" t="s">
        <v>331</v>
      </c>
      <c r="B224" s="283"/>
      <c r="C224" s="230" t="s">
        <v>114</v>
      </c>
      <c r="D224" s="206" t="s">
        <v>320</v>
      </c>
      <c r="E224" s="206" t="s">
        <v>248</v>
      </c>
      <c r="F224" s="217" t="s">
        <v>1231</v>
      </c>
      <c r="G224" s="217" t="s">
        <v>332</v>
      </c>
      <c r="H224" s="229">
        <v>353000</v>
      </c>
      <c r="I224" s="211">
        <v>353000</v>
      </c>
      <c r="J224" s="224">
        <v>353000</v>
      </c>
    </row>
    <row r="225" spans="1:10" x14ac:dyDescent="0.25">
      <c r="A225" s="286" t="s">
        <v>464</v>
      </c>
      <c r="B225" s="287"/>
      <c r="C225" s="230" t="s">
        <v>114</v>
      </c>
      <c r="D225" s="206" t="s">
        <v>320</v>
      </c>
      <c r="E225" s="206" t="s">
        <v>248</v>
      </c>
      <c r="F225" s="230" t="s">
        <v>465</v>
      </c>
      <c r="G225" s="210"/>
      <c r="H225" s="229">
        <v>2000000</v>
      </c>
      <c r="I225" s="211">
        <v>2000000</v>
      </c>
      <c r="J225" s="223">
        <v>2000000</v>
      </c>
    </row>
    <row r="226" spans="1:10" x14ac:dyDescent="0.25">
      <c r="A226" s="282" t="s">
        <v>466</v>
      </c>
      <c r="B226" s="283"/>
      <c r="C226" s="230" t="s">
        <v>114</v>
      </c>
      <c r="D226" s="206" t="s">
        <v>320</v>
      </c>
      <c r="E226" s="206" t="s">
        <v>248</v>
      </c>
      <c r="F226" s="217" t="s">
        <v>467</v>
      </c>
      <c r="G226" s="217"/>
      <c r="H226" s="229">
        <v>2000000</v>
      </c>
      <c r="I226" s="211">
        <v>2000000</v>
      </c>
      <c r="J226" s="224">
        <v>2000000</v>
      </c>
    </row>
    <row r="227" spans="1:10" ht="23.25" customHeight="1" x14ac:dyDescent="0.25">
      <c r="A227" s="282" t="s">
        <v>535</v>
      </c>
      <c r="B227" s="283"/>
      <c r="C227" s="230" t="s">
        <v>114</v>
      </c>
      <c r="D227" s="206" t="s">
        <v>320</v>
      </c>
      <c r="E227" s="206" t="s">
        <v>248</v>
      </c>
      <c r="F227" s="217" t="s">
        <v>536</v>
      </c>
      <c r="G227" s="231"/>
      <c r="H227" s="229">
        <v>2000000</v>
      </c>
      <c r="I227" s="211">
        <v>2000000</v>
      </c>
      <c r="J227" s="224">
        <v>2000000</v>
      </c>
    </row>
    <row r="228" spans="1:10" x14ac:dyDescent="0.25">
      <c r="A228" s="282" t="s">
        <v>537</v>
      </c>
      <c r="B228" s="283"/>
      <c r="C228" s="230" t="s">
        <v>114</v>
      </c>
      <c r="D228" s="206" t="s">
        <v>320</v>
      </c>
      <c r="E228" s="206" t="s">
        <v>248</v>
      </c>
      <c r="F228" s="217" t="s">
        <v>538</v>
      </c>
      <c r="G228" s="231"/>
      <c r="H228" s="229">
        <v>2000000</v>
      </c>
      <c r="I228" s="211">
        <v>2000000</v>
      </c>
      <c r="J228" s="224">
        <v>2000000</v>
      </c>
    </row>
    <row r="229" spans="1:10" x14ac:dyDescent="0.25">
      <c r="A229" s="282" t="s">
        <v>266</v>
      </c>
      <c r="B229" s="283"/>
      <c r="C229" s="230" t="s">
        <v>114</v>
      </c>
      <c r="D229" s="206" t="s">
        <v>320</v>
      </c>
      <c r="E229" s="206" t="s">
        <v>248</v>
      </c>
      <c r="F229" s="217" t="s">
        <v>538</v>
      </c>
      <c r="G229" s="217" t="s">
        <v>267</v>
      </c>
      <c r="H229" s="229">
        <v>2000000</v>
      </c>
      <c r="I229" s="211">
        <v>2000000</v>
      </c>
      <c r="J229" s="224">
        <v>2000000</v>
      </c>
    </row>
    <row r="230" spans="1:10" x14ac:dyDescent="0.25">
      <c r="A230" s="282" t="s">
        <v>268</v>
      </c>
      <c r="B230" s="283"/>
      <c r="C230" s="230" t="s">
        <v>114</v>
      </c>
      <c r="D230" s="206" t="s">
        <v>320</v>
      </c>
      <c r="E230" s="206" t="s">
        <v>248</v>
      </c>
      <c r="F230" s="217" t="s">
        <v>538</v>
      </c>
      <c r="G230" s="217" t="s">
        <v>269</v>
      </c>
      <c r="H230" s="229">
        <v>2000000</v>
      </c>
      <c r="I230" s="211">
        <v>2000000</v>
      </c>
      <c r="J230" s="224">
        <v>2000000</v>
      </c>
    </row>
    <row r="231" spans="1:10" ht="23.25" customHeight="1" x14ac:dyDescent="0.25">
      <c r="A231" s="286" t="s">
        <v>435</v>
      </c>
      <c r="B231" s="287"/>
      <c r="C231" s="230" t="s">
        <v>114</v>
      </c>
      <c r="D231" s="206" t="s">
        <v>320</v>
      </c>
      <c r="E231" s="206" t="s">
        <v>248</v>
      </c>
      <c r="F231" s="230" t="s">
        <v>436</v>
      </c>
      <c r="G231" s="210"/>
      <c r="H231" s="229">
        <v>483990400</v>
      </c>
      <c r="I231" s="211">
        <v>453855500</v>
      </c>
      <c r="J231" s="223">
        <v>381855500</v>
      </c>
    </row>
    <row r="232" spans="1:10" x14ac:dyDescent="0.25">
      <c r="A232" s="282" t="s">
        <v>539</v>
      </c>
      <c r="B232" s="283"/>
      <c r="C232" s="230" t="s">
        <v>114</v>
      </c>
      <c r="D232" s="206" t="s">
        <v>320</v>
      </c>
      <c r="E232" s="206" t="s">
        <v>248</v>
      </c>
      <c r="F232" s="217" t="s">
        <v>540</v>
      </c>
      <c r="G232" s="217"/>
      <c r="H232" s="229">
        <v>27559400</v>
      </c>
      <c r="I232" s="211">
        <v>0</v>
      </c>
      <c r="J232" s="224">
        <v>0</v>
      </c>
    </row>
    <row r="233" spans="1:10" ht="34.5" customHeight="1" x14ac:dyDescent="0.25">
      <c r="A233" s="282" t="s">
        <v>541</v>
      </c>
      <c r="B233" s="283"/>
      <c r="C233" s="230" t="s">
        <v>114</v>
      </c>
      <c r="D233" s="206" t="s">
        <v>320</v>
      </c>
      <c r="E233" s="206" t="s">
        <v>248</v>
      </c>
      <c r="F233" s="217" t="s">
        <v>542</v>
      </c>
      <c r="G233" s="231"/>
      <c r="H233" s="229">
        <v>27559400</v>
      </c>
      <c r="I233" s="211">
        <v>0</v>
      </c>
      <c r="J233" s="224">
        <v>0</v>
      </c>
    </row>
    <row r="234" spans="1:10" ht="34.5" customHeight="1" x14ac:dyDescent="0.25">
      <c r="A234" s="282" t="s">
        <v>543</v>
      </c>
      <c r="B234" s="283"/>
      <c r="C234" s="230" t="s">
        <v>114</v>
      </c>
      <c r="D234" s="206" t="s">
        <v>320</v>
      </c>
      <c r="E234" s="206" t="s">
        <v>248</v>
      </c>
      <c r="F234" s="217" t="s">
        <v>544</v>
      </c>
      <c r="G234" s="231"/>
      <c r="H234" s="229">
        <v>27559400</v>
      </c>
      <c r="I234" s="211">
        <v>0</v>
      </c>
      <c r="J234" s="224">
        <v>0</v>
      </c>
    </row>
    <row r="235" spans="1:10" ht="23.25" customHeight="1" x14ac:dyDescent="0.25">
      <c r="A235" s="282" t="s">
        <v>218</v>
      </c>
      <c r="B235" s="283"/>
      <c r="C235" s="230" t="s">
        <v>114</v>
      </c>
      <c r="D235" s="206" t="s">
        <v>320</v>
      </c>
      <c r="E235" s="206" t="s">
        <v>248</v>
      </c>
      <c r="F235" s="217" t="s">
        <v>544</v>
      </c>
      <c r="G235" s="217" t="s">
        <v>333</v>
      </c>
      <c r="H235" s="229">
        <v>27559400</v>
      </c>
      <c r="I235" s="211">
        <v>0</v>
      </c>
      <c r="J235" s="224">
        <v>0</v>
      </c>
    </row>
    <row r="236" spans="1:10" x14ac:dyDescent="0.25">
      <c r="A236" s="282" t="s">
        <v>290</v>
      </c>
      <c r="B236" s="283"/>
      <c r="C236" s="230" t="s">
        <v>114</v>
      </c>
      <c r="D236" s="206" t="s">
        <v>320</v>
      </c>
      <c r="E236" s="206" t="s">
        <v>248</v>
      </c>
      <c r="F236" s="217" t="s">
        <v>544</v>
      </c>
      <c r="G236" s="217" t="s">
        <v>219</v>
      </c>
      <c r="H236" s="229">
        <v>27559400</v>
      </c>
      <c r="I236" s="211">
        <v>0</v>
      </c>
      <c r="J236" s="224">
        <v>0</v>
      </c>
    </row>
    <row r="237" spans="1:10" x14ac:dyDescent="0.25">
      <c r="A237" s="282" t="s">
        <v>557</v>
      </c>
      <c r="B237" s="283"/>
      <c r="C237" s="230" t="s">
        <v>114</v>
      </c>
      <c r="D237" s="206" t="s">
        <v>320</v>
      </c>
      <c r="E237" s="206" t="s">
        <v>248</v>
      </c>
      <c r="F237" s="217" t="s">
        <v>558</v>
      </c>
      <c r="G237" s="217"/>
      <c r="H237" s="229">
        <v>190000000</v>
      </c>
      <c r="I237" s="211">
        <v>174000000</v>
      </c>
      <c r="J237" s="224">
        <v>112000000</v>
      </c>
    </row>
    <row r="238" spans="1:10" x14ac:dyDescent="0.25">
      <c r="A238" s="282" t="s">
        <v>559</v>
      </c>
      <c r="B238" s="283"/>
      <c r="C238" s="230" t="s">
        <v>114</v>
      </c>
      <c r="D238" s="206" t="s">
        <v>320</v>
      </c>
      <c r="E238" s="206" t="s">
        <v>248</v>
      </c>
      <c r="F238" s="217" t="s">
        <v>560</v>
      </c>
      <c r="G238" s="231"/>
      <c r="H238" s="229">
        <v>190000000</v>
      </c>
      <c r="I238" s="211">
        <v>174000000</v>
      </c>
      <c r="J238" s="224">
        <v>112000000</v>
      </c>
    </row>
    <row r="239" spans="1:10" x14ac:dyDescent="0.25">
      <c r="A239" s="282" t="s">
        <v>190</v>
      </c>
      <c r="B239" s="283"/>
      <c r="C239" s="230" t="s">
        <v>114</v>
      </c>
      <c r="D239" s="206" t="s">
        <v>320</v>
      </c>
      <c r="E239" s="206" t="s">
        <v>248</v>
      </c>
      <c r="F239" s="217" t="s">
        <v>561</v>
      </c>
      <c r="G239" s="231"/>
      <c r="H239" s="229">
        <v>190000000</v>
      </c>
      <c r="I239" s="211">
        <v>174000000</v>
      </c>
      <c r="J239" s="224">
        <v>112000000</v>
      </c>
    </row>
    <row r="240" spans="1:10" x14ac:dyDescent="0.25">
      <c r="A240" s="282" t="s">
        <v>266</v>
      </c>
      <c r="B240" s="283"/>
      <c r="C240" s="230" t="s">
        <v>114</v>
      </c>
      <c r="D240" s="206" t="s">
        <v>320</v>
      </c>
      <c r="E240" s="206" t="s">
        <v>248</v>
      </c>
      <c r="F240" s="217" t="s">
        <v>561</v>
      </c>
      <c r="G240" s="217" t="s">
        <v>267</v>
      </c>
      <c r="H240" s="229">
        <v>190000000</v>
      </c>
      <c r="I240" s="211">
        <v>174000000</v>
      </c>
      <c r="J240" s="224">
        <v>112000000</v>
      </c>
    </row>
    <row r="241" spans="1:10" ht="34.5" customHeight="1" x14ac:dyDescent="0.25">
      <c r="A241" s="282" t="s">
        <v>562</v>
      </c>
      <c r="B241" s="283"/>
      <c r="C241" s="230" t="s">
        <v>114</v>
      </c>
      <c r="D241" s="206" t="s">
        <v>320</v>
      </c>
      <c r="E241" s="206" t="s">
        <v>248</v>
      </c>
      <c r="F241" s="217" t="s">
        <v>561</v>
      </c>
      <c r="G241" s="217" t="s">
        <v>101</v>
      </c>
      <c r="H241" s="229">
        <v>190000000</v>
      </c>
      <c r="I241" s="211">
        <v>174000000</v>
      </c>
      <c r="J241" s="224">
        <v>112000000</v>
      </c>
    </row>
    <row r="242" spans="1:10" x14ac:dyDescent="0.25">
      <c r="A242" s="282" t="s">
        <v>354</v>
      </c>
      <c r="B242" s="283"/>
      <c r="C242" s="230" t="s">
        <v>114</v>
      </c>
      <c r="D242" s="206" t="s">
        <v>320</v>
      </c>
      <c r="E242" s="206" t="s">
        <v>248</v>
      </c>
      <c r="F242" s="217" t="s">
        <v>437</v>
      </c>
      <c r="G242" s="217"/>
      <c r="H242" s="229">
        <v>266431000</v>
      </c>
      <c r="I242" s="211">
        <v>279855500</v>
      </c>
      <c r="J242" s="224">
        <v>269855500</v>
      </c>
    </row>
    <row r="243" spans="1:10" ht="23.25" customHeight="1" x14ac:dyDescent="0.25">
      <c r="A243" s="282" t="s">
        <v>203</v>
      </c>
      <c r="B243" s="283"/>
      <c r="C243" s="230" t="s">
        <v>114</v>
      </c>
      <c r="D243" s="206" t="s">
        <v>320</v>
      </c>
      <c r="E243" s="206" t="s">
        <v>248</v>
      </c>
      <c r="F243" s="217" t="s">
        <v>438</v>
      </c>
      <c r="G243" s="231"/>
      <c r="H243" s="229">
        <v>266431000</v>
      </c>
      <c r="I243" s="211">
        <v>279855500</v>
      </c>
      <c r="J243" s="224">
        <v>269855500</v>
      </c>
    </row>
    <row r="244" spans="1:10" x14ac:dyDescent="0.25">
      <c r="A244" s="282" t="s">
        <v>494</v>
      </c>
      <c r="B244" s="283"/>
      <c r="C244" s="230" t="s">
        <v>114</v>
      </c>
      <c r="D244" s="206" t="s">
        <v>320</v>
      </c>
      <c r="E244" s="206" t="s">
        <v>248</v>
      </c>
      <c r="F244" s="217" t="s">
        <v>495</v>
      </c>
      <c r="G244" s="231"/>
      <c r="H244" s="229">
        <v>1560000</v>
      </c>
      <c r="I244" s="211">
        <v>2050000</v>
      </c>
      <c r="J244" s="224">
        <v>2050000</v>
      </c>
    </row>
    <row r="245" spans="1:10" ht="23.25" customHeight="1" x14ac:dyDescent="0.25">
      <c r="A245" s="282" t="s">
        <v>383</v>
      </c>
      <c r="B245" s="283"/>
      <c r="C245" s="230" t="s">
        <v>114</v>
      </c>
      <c r="D245" s="206" t="s">
        <v>320</v>
      </c>
      <c r="E245" s="206" t="s">
        <v>248</v>
      </c>
      <c r="F245" s="217" t="s">
        <v>495</v>
      </c>
      <c r="G245" s="217" t="s">
        <v>130</v>
      </c>
      <c r="H245" s="229">
        <v>550000</v>
      </c>
      <c r="I245" s="211">
        <v>550000</v>
      </c>
      <c r="J245" s="224">
        <v>550000</v>
      </c>
    </row>
    <row r="246" spans="1:10" ht="23.25" customHeight="1" x14ac:dyDescent="0.25">
      <c r="A246" s="282" t="s">
        <v>249</v>
      </c>
      <c r="B246" s="283"/>
      <c r="C246" s="230" t="s">
        <v>114</v>
      </c>
      <c r="D246" s="206" t="s">
        <v>320</v>
      </c>
      <c r="E246" s="206" t="s">
        <v>248</v>
      </c>
      <c r="F246" s="217" t="s">
        <v>495</v>
      </c>
      <c r="G246" s="217" t="s">
        <v>91</v>
      </c>
      <c r="H246" s="229">
        <v>550000</v>
      </c>
      <c r="I246" s="211">
        <v>550000</v>
      </c>
      <c r="J246" s="224">
        <v>550000</v>
      </c>
    </row>
    <row r="247" spans="1:10" x14ac:dyDescent="0.25">
      <c r="A247" s="282" t="s">
        <v>266</v>
      </c>
      <c r="B247" s="283"/>
      <c r="C247" s="230" t="s">
        <v>114</v>
      </c>
      <c r="D247" s="206" t="s">
        <v>320</v>
      </c>
      <c r="E247" s="206" t="s">
        <v>248</v>
      </c>
      <c r="F247" s="217" t="s">
        <v>495</v>
      </c>
      <c r="G247" s="217" t="s">
        <v>267</v>
      </c>
      <c r="H247" s="229">
        <v>1010000</v>
      </c>
      <c r="I247" s="211">
        <v>1500000</v>
      </c>
      <c r="J247" s="224">
        <v>1500000</v>
      </c>
    </row>
    <row r="248" spans="1:10" x14ac:dyDescent="0.25">
      <c r="A248" s="282" t="s">
        <v>268</v>
      </c>
      <c r="B248" s="283"/>
      <c r="C248" s="230" t="s">
        <v>114</v>
      </c>
      <c r="D248" s="206" t="s">
        <v>320</v>
      </c>
      <c r="E248" s="206" t="s">
        <v>248</v>
      </c>
      <c r="F248" s="217" t="s">
        <v>495</v>
      </c>
      <c r="G248" s="217" t="s">
        <v>269</v>
      </c>
      <c r="H248" s="229">
        <v>1010000</v>
      </c>
      <c r="I248" s="211">
        <v>1500000</v>
      </c>
      <c r="J248" s="224">
        <v>1500000</v>
      </c>
    </row>
    <row r="249" spans="1:10" ht="23.25" customHeight="1" x14ac:dyDescent="0.25">
      <c r="A249" s="282" t="s">
        <v>565</v>
      </c>
      <c r="B249" s="283"/>
      <c r="C249" s="230" t="s">
        <v>114</v>
      </c>
      <c r="D249" s="206" t="s">
        <v>320</v>
      </c>
      <c r="E249" s="206" t="s">
        <v>248</v>
      </c>
      <c r="F249" s="217" t="s">
        <v>566</v>
      </c>
      <c r="G249" s="231"/>
      <c r="H249" s="229">
        <v>13388000</v>
      </c>
      <c r="I249" s="211">
        <v>13388000</v>
      </c>
      <c r="J249" s="224">
        <v>13388000</v>
      </c>
    </row>
    <row r="250" spans="1:10" x14ac:dyDescent="0.25">
      <c r="A250" s="282" t="s">
        <v>266</v>
      </c>
      <c r="B250" s="283"/>
      <c r="C250" s="230" t="s">
        <v>114</v>
      </c>
      <c r="D250" s="206" t="s">
        <v>320</v>
      </c>
      <c r="E250" s="206" t="s">
        <v>248</v>
      </c>
      <c r="F250" s="217" t="s">
        <v>566</v>
      </c>
      <c r="G250" s="217" t="s">
        <v>267</v>
      </c>
      <c r="H250" s="229">
        <v>13388000</v>
      </c>
      <c r="I250" s="211">
        <v>13388000</v>
      </c>
      <c r="J250" s="224">
        <v>13388000</v>
      </c>
    </row>
    <row r="251" spans="1:10" x14ac:dyDescent="0.25">
      <c r="A251" s="282" t="s">
        <v>268</v>
      </c>
      <c r="B251" s="283"/>
      <c r="C251" s="230" t="s">
        <v>114</v>
      </c>
      <c r="D251" s="206" t="s">
        <v>320</v>
      </c>
      <c r="E251" s="206" t="s">
        <v>248</v>
      </c>
      <c r="F251" s="217" t="s">
        <v>566</v>
      </c>
      <c r="G251" s="217" t="s">
        <v>269</v>
      </c>
      <c r="H251" s="229">
        <v>13388000</v>
      </c>
      <c r="I251" s="211">
        <v>13388000</v>
      </c>
      <c r="J251" s="224">
        <v>13388000</v>
      </c>
    </row>
    <row r="252" spans="1:10" ht="34.5" customHeight="1" x14ac:dyDescent="0.25">
      <c r="A252" s="282" t="s">
        <v>567</v>
      </c>
      <c r="B252" s="283"/>
      <c r="C252" s="230" t="s">
        <v>114</v>
      </c>
      <c r="D252" s="206" t="s">
        <v>320</v>
      </c>
      <c r="E252" s="206" t="s">
        <v>248</v>
      </c>
      <c r="F252" s="217" t="s">
        <v>568</v>
      </c>
      <c r="G252" s="231"/>
      <c r="H252" s="229">
        <v>75942500</v>
      </c>
      <c r="I252" s="211">
        <v>85942500</v>
      </c>
      <c r="J252" s="224">
        <v>75942500</v>
      </c>
    </row>
    <row r="253" spans="1:10" ht="45.75" customHeight="1" x14ac:dyDescent="0.25">
      <c r="A253" s="282" t="s">
        <v>441</v>
      </c>
      <c r="B253" s="283"/>
      <c r="C253" s="230" t="s">
        <v>114</v>
      </c>
      <c r="D253" s="206" t="s">
        <v>320</v>
      </c>
      <c r="E253" s="206" t="s">
        <v>248</v>
      </c>
      <c r="F253" s="217" t="s">
        <v>568</v>
      </c>
      <c r="G253" s="217" t="s">
        <v>258</v>
      </c>
      <c r="H253" s="229">
        <v>71999500</v>
      </c>
      <c r="I253" s="211">
        <v>71999500</v>
      </c>
      <c r="J253" s="224">
        <v>71999500</v>
      </c>
    </row>
    <row r="254" spans="1:10" x14ac:dyDescent="0.25">
      <c r="A254" s="282" t="s">
        <v>331</v>
      </c>
      <c r="B254" s="283"/>
      <c r="C254" s="230" t="s">
        <v>114</v>
      </c>
      <c r="D254" s="206" t="s">
        <v>320</v>
      </c>
      <c r="E254" s="206" t="s">
        <v>248</v>
      </c>
      <c r="F254" s="217" t="s">
        <v>568</v>
      </c>
      <c r="G254" s="217" t="s">
        <v>332</v>
      </c>
      <c r="H254" s="229">
        <v>71999500</v>
      </c>
      <c r="I254" s="211">
        <v>71999500</v>
      </c>
      <c r="J254" s="224">
        <v>71999500</v>
      </c>
    </row>
    <row r="255" spans="1:10" ht="23.25" customHeight="1" x14ac:dyDescent="0.25">
      <c r="A255" s="282" t="s">
        <v>383</v>
      </c>
      <c r="B255" s="283"/>
      <c r="C255" s="230" t="s">
        <v>114</v>
      </c>
      <c r="D255" s="206" t="s">
        <v>320</v>
      </c>
      <c r="E255" s="206" t="s">
        <v>248</v>
      </c>
      <c r="F255" s="217" t="s">
        <v>568</v>
      </c>
      <c r="G255" s="217" t="s">
        <v>130</v>
      </c>
      <c r="H255" s="229">
        <v>3941000</v>
      </c>
      <c r="I255" s="211">
        <v>13941000</v>
      </c>
      <c r="J255" s="224">
        <v>3941000</v>
      </c>
    </row>
    <row r="256" spans="1:10" ht="23.25" customHeight="1" x14ac:dyDescent="0.25">
      <c r="A256" s="282" t="s">
        <v>249</v>
      </c>
      <c r="B256" s="283"/>
      <c r="C256" s="230" t="s">
        <v>114</v>
      </c>
      <c r="D256" s="206" t="s">
        <v>320</v>
      </c>
      <c r="E256" s="206" t="s">
        <v>248</v>
      </c>
      <c r="F256" s="217" t="s">
        <v>568</v>
      </c>
      <c r="G256" s="217" t="s">
        <v>91</v>
      </c>
      <c r="H256" s="229">
        <v>3941000</v>
      </c>
      <c r="I256" s="211">
        <v>13941000</v>
      </c>
      <c r="J256" s="224">
        <v>3941000</v>
      </c>
    </row>
    <row r="257" spans="1:10" x14ac:dyDescent="0.25">
      <c r="A257" s="282" t="s">
        <v>266</v>
      </c>
      <c r="B257" s="283"/>
      <c r="C257" s="230" t="s">
        <v>114</v>
      </c>
      <c r="D257" s="206" t="s">
        <v>320</v>
      </c>
      <c r="E257" s="206" t="s">
        <v>248</v>
      </c>
      <c r="F257" s="217" t="s">
        <v>568</v>
      </c>
      <c r="G257" s="217" t="s">
        <v>267</v>
      </c>
      <c r="H257" s="229">
        <v>2000</v>
      </c>
      <c r="I257" s="211">
        <v>2000</v>
      </c>
      <c r="J257" s="224">
        <v>2000</v>
      </c>
    </row>
    <row r="258" spans="1:10" x14ac:dyDescent="0.25">
      <c r="A258" s="282" t="s">
        <v>107</v>
      </c>
      <c r="B258" s="283"/>
      <c r="C258" s="230" t="s">
        <v>114</v>
      </c>
      <c r="D258" s="206" t="s">
        <v>320</v>
      </c>
      <c r="E258" s="206" t="s">
        <v>248</v>
      </c>
      <c r="F258" s="217" t="s">
        <v>568</v>
      </c>
      <c r="G258" s="217" t="s">
        <v>108</v>
      </c>
      <c r="H258" s="229">
        <v>2000</v>
      </c>
      <c r="I258" s="211">
        <v>2000</v>
      </c>
      <c r="J258" s="224">
        <v>2000</v>
      </c>
    </row>
    <row r="259" spans="1:10" ht="34.5" customHeight="1" x14ac:dyDescent="0.25">
      <c r="A259" s="282" t="s">
        <v>569</v>
      </c>
      <c r="B259" s="283"/>
      <c r="C259" s="230" t="s">
        <v>114</v>
      </c>
      <c r="D259" s="206" t="s">
        <v>320</v>
      </c>
      <c r="E259" s="206" t="s">
        <v>248</v>
      </c>
      <c r="F259" s="217" t="s">
        <v>570</v>
      </c>
      <c r="G259" s="231"/>
      <c r="H259" s="229">
        <v>175540500</v>
      </c>
      <c r="I259" s="211">
        <v>178475000</v>
      </c>
      <c r="J259" s="224">
        <v>178475000</v>
      </c>
    </row>
    <row r="260" spans="1:10" ht="45.75" customHeight="1" x14ac:dyDescent="0.25">
      <c r="A260" s="282" t="s">
        <v>441</v>
      </c>
      <c r="B260" s="283"/>
      <c r="C260" s="230" t="s">
        <v>114</v>
      </c>
      <c r="D260" s="206" t="s">
        <v>320</v>
      </c>
      <c r="E260" s="206" t="s">
        <v>248</v>
      </c>
      <c r="F260" s="217" t="s">
        <v>570</v>
      </c>
      <c r="G260" s="217" t="s">
        <v>258</v>
      </c>
      <c r="H260" s="229">
        <v>123503500</v>
      </c>
      <c r="I260" s="211">
        <v>144561400</v>
      </c>
      <c r="J260" s="224">
        <v>144561400</v>
      </c>
    </row>
    <row r="261" spans="1:10" x14ac:dyDescent="0.25">
      <c r="A261" s="282" t="s">
        <v>331</v>
      </c>
      <c r="B261" s="283"/>
      <c r="C261" s="230" t="s">
        <v>114</v>
      </c>
      <c r="D261" s="206" t="s">
        <v>320</v>
      </c>
      <c r="E261" s="206" t="s">
        <v>248</v>
      </c>
      <c r="F261" s="217" t="s">
        <v>570</v>
      </c>
      <c r="G261" s="217" t="s">
        <v>332</v>
      </c>
      <c r="H261" s="229">
        <v>123503500</v>
      </c>
      <c r="I261" s="211">
        <v>144561400</v>
      </c>
      <c r="J261" s="224">
        <v>144561400</v>
      </c>
    </row>
    <row r="262" spans="1:10" ht="23.25" customHeight="1" x14ac:dyDescent="0.25">
      <c r="A262" s="282" t="s">
        <v>383</v>
      </c>
      <c r="B262" s="283"/>
      <c r="C262" s="230" t="s">
        <v>114</v>
      </c>
      <c r="D262" s="206" t="s">
        <v>320</v>
      </c>
      <c r="E262" s="206" t="s">
        <v>248</v>
      </c>
      <c r="F262" s="217" t="s">
        <v>570</v>
      </c>
      <c r="G262" s="217" t="s">
        <v>130</v>
      </c>
      <c r="H262" s="229">
        <v>29866000</v>
      </c>
      <c r="I262" s="211">
        <v>33440600</v>
      </c>
      <c r="J262" s="224">
        <v>33440600</v>
      </c>
    </row>
    <row r="263" spans="1:10" ht="23.25" customHeight="1" x14ac:dyDescent="0.25">
      <c r="A263" s="282" t="s">
        <v>249</v>
      </c>
      <c r="B263" s="283"/>
      <c r="C263" s="230" t="s">
        <v>114</v>
      </c>
      <c r="D263" s="206" t="s">
        <v>320</v>
      </c>
      <c r="E263" s="206" t="s">
        <v>248</v>
      </c>
      <c r="F263" s="217" t="s">
        <v>570</v>
      </c>
      <c r="G263" s="217" t="s">
        <v>91</v>
      </c>
      <c r="H263" s="229">
        <v>29866000</v>
      </c>
      <c r="I263" s="211">
        <v>33440600</v>
      </c>
      <c r="J263" s="224">
        <v>33440600</v>
      </c>
    </row>
    <row r="264" spans="1:10" ht="23.25" customHeight="1" x14ac:dyDescent="0.25">
      <c r="A264" s="282" t="s">
        <v>119</v>
      </c>
      <c r="B264" s="283"/>
      <c r="C264" s="230" t="s">
        <v>114</v>
      </c>
      <c r="D264" s="206" t="s">
        <v>320</v>
      </c>
      <c r="E264" s="206" t="s">
        <v>248</v>
      </c>
      <c r="F264" s="217" t="s">
        <v>570</v>
      </c>
      <c r="G264" s="217" t="s">
        <v>118</v>
      </c>
      <c r="H264" s="229">
        <v>21698000</v>
      </c>
      <c r="I264" s="211">
        <v>0</v>
      </c>
      <c r="J264" s="224">
        <v>0</v>
      </c>
    </row>
    <row r="265" spans="1:10" x14ac:dyDescent="0.25">
      <c r="A265" s="282" t="s">
        <v>72</v>
      </c>
      <c r="B265" s="283"/>
      <c r="C265" s="230" t="s">
        <v>114</v>
      </c>
      <c r="D265" s="206" t="s">
        <v>320</v>
      </c>
      <c r="E265" s="206" t="s">
        <v>248</v>
      </c>
      <c r="F265" s="217" t="s">
        <v>570</v>
      </c>
      <c r="G265" s="217" t="s">
        <v>154</v>
      </c>
      <c r="H265" s="229">
        <v>21698000</v>
      </c>
      <c r="I265" s="211">
        <v>0</v>
      </c>
      <c r="J265" s="224">
        <v>0</v>
      </c>
    </row>
    <row r="266" spans="1:10" x14ac:dyDescent="0.25">
      <c r="A266" s="282" t="s">
        <v>266</v>
      </c>
      <c r="B266" s="283"/>
      <c r="C266" s="230" t="s">
        <v>114</v>
      </c>
      <c r="D266" s="206" t="s">
        <v>320</v>
      </c>
      <c r="E266" s="206" t="s">
        <v>248</v>
      </c>
      <c r="F266" s="217" t="s">
        <v>570</v>
      </c>
      <c r="G266" s="217" t="s">
        <v>267</v>
      </c>
      <c r="H266" s="229">
        <v>473000</v>
      </c>
      <c r="I266" s="211">
        <v>473000</v>
      </c>
      <c r="J266" s="224">
        <v>473000</v>
      </c>
    </row>
    <row r="267" spans="1:10" x14ac:dyDescent="0.25">
      <c r="A267" s="282" t="s">
        <v>107</v>
      </c>
      <c r="B267" s="283"/>
      <c r="C267" s="230" t="s">
        <v>114</v>
      </c>
      <c r="D267" s="206" t="s">
        <v>320</v>
      </c>
      <c r="E267" s="206" t="s">
        <v>248</v>
      </c>
      <c r="F267" s="217" t="s">
        <v>570</v>
      </c>
      <c r="G267" s="217" t="s">
        <v>108</v>
      </c>
      <c r="H267" s="229">
        <v>473000</v>
      </c>
      <c r="I267" s="211">
        <v>473000</v>
      </c>
      <c r="J267" s="224">
        <v>473000</v>
      </c>
    </row>
    <row r="268" spans="1:10" ht="34.5" customHeight="1" x14ac:dyDescent="0.25">
      <c r="A268" s="286" t="s">
        <v>571</v>
      </c>
      <c r="B268" s="287"/>
      <c r="C268" s="230" t="s">
        <v>114</v>
      </c>
      <c r="D268" s="206" t="s">
        <v>320</v>
      </c>
      <c r="E268" s="206" t="s">
        <v>248</v>
      </c>
      <c r="F268" s="230" t="s">
        <v>572</v>
      </c>
      <c r="G268" s="210"/>
      <c r="H268" s="229">
        <v>8889300</v>
      </c>
      <c r="I268" s="211">
        <v>7170300</v>
      </c>
      <c r="J268" s="223">
        <v>8428300</v>
      </c>
    </row>
    <row r="269" spans="1:10" ht="34.5" customHeight="1" x14ac:dyDescent="0.25">
      <c r="A269" s="282" t="s">
        <v>573</v>
      </c>
      <c r="B269" s="283"/>
      <c r="C269" s="230" t="s">
        <v>114</v>
      </c>
      <c r="D269" s="206" t="s">
        <v>320</v>
      </c>
      <c r="E269" s="206" t="s">
        <v>248</v>
      </c>
      <c r="F269" s="217" t="s">
        <v>574</v>
      </c>
      <c r="G269" s="217"/>
      <c r="H269" s="229">
        <v>4400000</v>
      </c>
      <c r="I269" s="211">
        <v>4400000</v>
      </c>
      <c r="J269" s="224">
        <v>4400000</v>
      </c>
    </row>
    <row r="270" spans="1:10" ht="34.5" customHeight="1" x14ac:dyDescent="0.25">
      <c r="A270" s="282" t="s">
        <v>575</v>
      </c>
      <c r="B270" s="283"/>
      <c r="C270" s="230" t="s">
        <v>114</v>
      </c>
      <c r="D270" s="206" t="s">
        <v>320</v>
      </c>
      <c r="E270" s="206" t="s">
        <v>248</v>
      </c>
      <c r="F270" s="217" t="s">
        <v>576</v>
      </c>
      <c r="G270" s="231"/>
      <c r="H270" s="229">
        <v>4300000</v>
      </c>
      <c r="I270" s="211">
        <v>4300000</v>
      </c>
      <c r="J270" s="224">
        <v>4300000</v>
      </c>
    </row>
    <row r="271" spans="1:10" ht="102" customHeight="1" x14ac:dyDescent="0.25">
      <c r="A271" s="282" t="s">
        <v>577</v>
      </c>
      <c r="B271" s="283"/>
      <c r="C271" s="230" t="s">
        <v>114</v>
      </c>
      <c r="D271" s="206" t="s">
        <v>320</v>
      </c>
      <c r="E271" s="206" t="s">
        <v>248</v>
      </c>
      <c r="F271" s="217" t="s">
        <v>578</v>
      </c>
      <c r="G271" s="231"/>
      <c r="H271" s="229">
        <v>4300000</v>
      </c>
      <c r="I271" s="211">
        <v>4300000</v>
      </c>
      <c r="J271" s="224">
        <v>4300000</v>
      </c>
    </row>
    <row r="272" spans="1:10" ht="23.25" customHeight="1" x14ac:dyDescent="0.25">
      <c r="A272" s="282" t="s">
        <v>383</v>
      </c>
      <c r="B272" s="283"/>
      <c r="C272" s="230" t="s">
        <v>114</v>
      </c>
      <c r="D272" s="206" t="s">
        <v>320</v>
      </c>
      <c r="E272" s="206" t="s">
        <v>248</v>
      </c>
      <c r="F272" s="217" t="s">
        <v>578</v>
      </c>
      <c r="G272" s="217" t="s">
        <v>130</v>
      </c>
      <c r="H272" s="229">
        <v>4300000</v>
      </c>
      <c r="I272" s="211">
        <v>4300000</v>
      </c>
      <c r="J272" s="224">
        <v>4300000</v>
      </c>
    </row>
    <row r="273" spans="1:10" ht="23.25" customHeight="1" x14ac:dyDescent="0.25">
      <c r="A273" s="282" t="s">
        <v>249</v>
      </c>
      <c r="B273" s="283"/>
      <c r="C273" s="230" t="s">
        <v>114</v>
      </c>
      <c r="D273" s="206" t="s">
        <v>320</v>
      </c>
      <c r="E273" s="206" t="s">
        <v>248</v>
      </c>
      <c r="F273" s="217" t="s">
        <v>578</v>
      </c>
      <c r="G273" s="217" t="s">
        <v>91</v>
      </c>
      <c r="H273" s="229">
        <v>4300000</v>
      </c>
      <c r="I273" s="211">
        <v>4300000</v>
      </c>
      <c r="J273" s="224">
        <v>4300000</v>
      </c>
    </row>
    <row r="274" spans="1:10" ht="23.25" customHeight="1" x14ac:dyDescent="0.25">
      <c r="A274" s="282" t="s">
        <v>579</v>
      </c>
      <c r="B274" s="283"/>
      <c r="C274" s="230" t="s">
        <v>114</v>
      </c>
      <c r="D274" s="206" t="s">
        <v>320</v>
      </c>
      <c r="E274" s="206" t="s">
        <v>248</v>
      </c>
      <c r="F274" s="217" t="s">
        <v>580</v>
      </c>
      <c r="G274" s="231"/>
      <c r="H274" s="229">
        <v>100000</v>
      </c>
      <c r="I274" s="211">
        <v>100000</v>
      </c>
      <c r="J274" s="224">
        <v>100000</v>
      </c>
    </row>
    <row r="275" spans="1:10" ht="45.75" customHeight="1" x14ac:dyDescent="0.25">
      <c r="A275" s="282" t="s">
        <v>581</v>
      </c>
      <c r="B275" s="283"/>
      <c r="C275" s="230" t="s">
        <v>114</v>
      </c>
      <c r="D275" s="206" t="s">
        <v>320</v>
      </c>
      <c r="E275" s="206" t="s">
        <v>248</v>
      </c>
      <c r="F275" s="217" t="s">
        <v>582</v>
      </c>
      <c r="G275" s="231"/>
      <c r="H275" s="229">
        <v>100000</v>
      </c>
      <c r="I275" s="211">
        <v>100000</v>
      </c>
      <c r="J275" s="224">
        <v>100000</v>
      </c>
    </row>
    <row r="276" spans="1:10" ht="23.25" customHeight="1" x14ac:dyDescent="0.25">
      <c r="A276" s="282" t="s">
        <v>383</v>
      </c>
      <c r="B276" s="283"/>
      <c r="C276" s="230" t="s">
        <v>114</v>
      </c>
      <c r="D276" s="206" t="s">
        <v>320</v>
      </c>
      <c r="E276" s="206" t="s">
        <v>248</v>
      </c>
      <c r="F276" s="217" t="s">
        <v>582</v>
      </c>
      <c r="G276" s="217" t="s">
        <v>130</v>
      </c>
      <c r="H276" s="229">
        <v>100000</v>
      </c>
      <c r="I276" s="211">
        <v>100000</v>
      </c>
      <c r="J276" s="224">
        <v>100000</v>
      </c>
    </row>
    <row r="277" spans="1:10" ht="23.25" customHeight="1" x14ac:dyDescent="0.25">
      <c r="A277" s="282" t="s">
        <v>249</v>
      </c>
      <c r="B277" s="283"/>
      <c r="C277" s="230" t="s">
        <v>114</v>
      </c>
      <c r="D277" s="206" t="s">
        <v>320</v>
      </c>
      <c r="E277" s="206" t="s">
        <v>248</v>
      </c>
      <c r="F277" s="217" t="s">
        <v>582</v>
      </c>
      <c r="G277" s="217" t="s">
        <v>91</v>
      </c>
      <c r="H277" s="229">
        <v>100000</v>
      </c>
      <c r="I277" s="211">
        <v>100000</v>
      </c>
      <c r="J277" s="224">
        <v>100000</v>
      </c>
    </row>
    <row r="278" spans="1:10" x14ac:dyDescent="0.25">
      <c r="A278" s="282" t="s">
        <v>583</v>
      </c>
      <c r="B278" s="283"/>
      <c r="C278" s="230" t="s">
        <v>114</v>
      </c>
      <c r="D278" s="206" t="s">
        <v>320</v>
      </c>
      <c r="E278" s="206" t="s">
        <v>248</v>
      </c>
      <c r="F278" s="217" t="s">
        <v>584</v>
      </c>
      <c r="G278" s="217"/>
      <c r="H278" s="229">
        <v>2764300</v>
      </c>
      <c r="I278" s="211">
        <v>2764300</v>
      </c>
      <c r="J278" s="224">
        <v>2764300</v>
      </c>
    </row>
    <row r="279" spans="1:10" ht="57" customHeight="1" x14ac:dyDescent="0.25">
      <c r="A279" s="282" t="s">
        <v>585</v>
      </c>
      <c r="B279" s="283"/>
      <c r="C279" s="230" t="s">
        <v>114</v>
      </c>
      <c r="D279" s="206" t="s">
        <v>320</v>
      </c>
      <c r="E279" s="206" t="s">
        <v>248</v>
      </c>
      <c r="F279" s="217" t="s">
        <v>586</v>
      </c>
      <c r="G279" s="231"/>
      <c r="H279" s="229">
        <v>2764300</v>
      </c>
      <c r="I279" s="211">
        <v>2764300</v>
      </c>
      <c r="J279" s="224">
        <v>2764300</v>
      </c>
    </row>
    <row r="280" spans="1:10" ht="23.25" customHeight="1" x14ac:dyDescent="0.25">
      <c r="A280" s="282" t="s">
        <v>587</v>
      </c>
      <c r="B280" s="283"/>
      <c r="C280" s="230" t="s">
        <v>114</v>
      </c>
      <c r="D280" s="206" t="s">
        <v>320</v>
      </c>
      <c r="E280" s="206" t="s">
        <v>248</v>
      </c>
      <c r="F280" s="217" t="s">
        <v>588</v>
      </c>
      <c r="G280" s="231"/>
      <c r="H280" s="229">
        <v>2764300</v>
      </c>
      <c r="I280" s="211">
        <v>2764300</v>
      </c>
      <c r="J280" s="224">
        <v>2764300</v>
      </c>
    </row>
    <row r="281" spans="1:10" x14ac:dyDescent="0.25">
      <c r="A281" s="282" t="s">
        <v>266</v>
      </c>
      <c r="B281" s="283"/>
      <c r="C281" s="230" t="s">
        <v>114</v>
      </c>
      <c r="D281" s="206" t="s">
        <v>320</v>
      </c>
      <c r="E281" s="206" t="s">
        <v>248</v>
      </c>
      <c r="F281" s="217" t="s">
        <v>588</v>
      </c>
      <c r="G281" s="217" t="s">
        <v>267</v>
      </c>
      <c r="H281" s="229">
        <v>2764300</v>
      </c>
      <c r="I281" s="211">
        <v>2764300</v>
      </c>
      <c r="J281" s="224">
        <v>2764300</v>
      </c>
    </row>
    <row r="282" spans="1:10" ht="34.5" customHeight="1" x14ac:dyDescent="0.25">
      <c r="A282" s="282" t="s">
        <v>377</v>
      </c>
      <c r="B282" s="283"/>
      <c r="C282" s="230" t="s">
        <v>114</v>
      </c>
      <c r="D282" s="206" t="s">
        <v>320</v>
      </c>
      <c r="E282" s="206" t="s">
        <v>248</v>
      </c>
      <c r="F282" s="217" t="s">
        <v>588</v>
      </c>
      <c r="G282" s="217" t="s">
        <v>143</v>
      </c>
      <c r="H282" s="229">
        <v>2764300</v>
      </c>
      <c r="I282" s="211">
        <v>2764300</v>
      </c>
      <c r="J282" s="224">
        <v>2764300</v>
      </c>
    </row>
    <row r="283" spans="1:10" x14ac:dyDescent="0.25">
      <c r="A283" s="282" t="s">
        <v>354</v>
      </c>
      <c r="B283" s="283"/>
      <c r="C283" s="230" t="s">
        <v>114</v>
      </c>
      <c r="D283" s="206" t="s">
        <v>320</v>
      </c>
      <c r="E283" s="206" t="s">
        <v>248</v>
      </c>
      <c r="F283" s="217" t="s">
        <v>589</v>
      </c>
      <c r="G283" s="217"/>
      <c r="H283" s="229">
        <v>1725000</v>
      </c>
      <c r="I283" s="211">
        <v>6000</v>
      </c>
      <c r="J283" s="224">
        <v>1264000</v>
      </c>
    </row>
    <row r="284" spans="1:10" ht="34.5" customHeight="1" x14ac:dyDescent="0.25">
      <c r="A284" s="282" t="s">
        <v>590</v>
      </c>
      <c r="B284" s="283"/>
      <c r="C284" s="230" t="s">
        <v>114</v>
      </c>
      <c r="D284" s="206" t="s">
        <v>320</v>
      </c>
      <c r="E284" s="206" t="s">
        <v>248</v>
      </c>
      <c r="F284" s="217" t="s">
        <v>591</v>
      </c>
      <c r="G284" s="231"/>
      <c r="H284" s="229">
        <v>5000</v>
      </c>
      <c r="I284" s="211">
        <v>6000</v>
      </c>
      <c r="J284" s="224">
        <v>1264000</v>
      </c>
    </row>
    <row r="285" spans="1:10" ht="34.5" customHeight="1" x14ac:dyDescent="0.25">
      <c r="A285" s="282" t="s">
        <v>379</v>
      </c>
      <c r="B285" s="283"/>
      <c r="C285" s="230" t="s">
        <v>114</v>
      </c>
      <c r="D285" s="206" t="s">
        <v>320</v>
      </c>
      <c r="E285" s="206" t="s">
        <v>248</v>
      </c>
      <c r="F285" s="217" t="s">
        <v>592</v>
      </c>
      <c r="G285" s="231"/>
      <c r="H285" s="229">
        <v>5000</v>
      </c>
      <c r="I285" s="211">
        <v>6000</v>
      </c>
      <c r="J285" s="224">
        <v>1264000</v>
      </c>
    </row>
    <row r="286" spans="1:10" ht="23.25" customHeight="1" x14ac:dyDescent="0.25">
      <c r="A286" s="282" t="s">
        <v>383</v>
      </c>
      <c r="B286" s="283"/>
      <c r="C286" s="230" t="s">
        <v>114</v>
      </c>
      <c r="D286" s="206" t="s">
        <v>320</v>
      </c>
      <c r="E286" s="206" t="s">
        <v>248</v>
      </c>
      <c r="F286" s="217" t="s">
        <v>592</v>
      </c>
      <c r="G286" s="217" t="s">
        <v>130</v>
      </c>
      <c r="H286" s="229">
        <v>5000</v>
      </c>
      <c r="I286" s="211">
        <v>6000</v>
      </c>
      <c r="J286" s="224">
        <v>1264000</v>
      </c>
    </row>
    <row r="287" spans="1:10" ht="23.25" customHeight="1" x14ac:dyDescent="0.25">
      <c r="A287" s="282" t="s">
        <v>249</v>
      </c>
      <c r="B287" s="283"/>
      <c r="C287" s="230" t="s">
        <v>114</v>
      </c>
      <c r="D287" s="206" t="s">
        <v>320</v>
      </c>
      <c r="E287" s="206" t="s">
        <v>248</v>
      </c>
      <c r="F287" s="217" t="s">
        <v>592</v>
      </c>
      <c r="G287" s="217" t="s">
        <v>91</v>
      </c>
      <c r="H287" s="229">
        <v>5000</v>
      </c>
      <c r="I287" s="211">
        <v>6000</v>
      </c>
      <c r="J287" s="224">
        <v>1264000</v>
      </c>
    </row>
    <row r="288" spans="1:10" ht="23.25" customHeight="1" x14ac:dyDescent="0.25">
      <c r="A288" s="282" t="s">
        <v>593</v>
      </c>
      <c r="B288" s="283"/>
      <c r="C288" s="230" t="s">
        <v>114</v>
      </c>
      <c r="D288" s="206" t="s">
        <v>320</v>
      </c>
      <c r="E288" s="206" t="s">
        <v>248</v>
      </c>
      <c r="F288" s="217" t="s">
        <v>594</v>
      </c>
      <c r="G288" s="231"/>
      <c r="H288" s="229">
        <v>1720000</v>
      </c>
      <c r="I288" s="211">
        <v>0</v>
      </c>
      <c r="J288" s="224">
        <v>0</v>
      </c>
    </row>
    <row r="289" spans="1:10" x14ac:dyDescent="0.25">
      <c r="A289" s="282" t="s">
        <v>595</v>
      </c>
      <c r="B289" s="283"/>
      <c r="C289" s="230" t="s">
        <v>114</v>
      </c>
      <c r="D289" s="206" t="s">
        <v>320</v>
      </c>
      <c r="E289" s="206" t="s">
        <v>248</v>
      </c>
      <c r="F289" s="217" t="s">
        <v>596</v>
      </c>
      <c r="G289" s="231"/>
      <c r="H289" s="229">
        <v>1720000</v>
      </c>
      <c r="I289" s="211">
        <v>0</v>
      </c>
      <c r="J289" s="224">
        <v>0</v>
      </c>
    </row>
    <row r="290" spans="1:10" ht="23.25" customHeight="1" x14ac:dyDescent="0.25">
      <c r="A290" s="282" t="s">
        <v>383</v>
      </c>
      <c r="B290" s="283"/>
      <c r="C290" s="230" t="s">
        <v>114</v>
      </c>
      <c r="D290" s="206" t="s">
        <v>320</v>
      </c>
      <c r="E290" s="206" t="s">
        <v>248</v>
      </c>
      <c r="F290" s="217" t="s">
        <v>596</v>
      </c>
      <c r="G290" s="217" t="s">
        <v>130</v>
      </c>
      <c r="H290" s="229">
        <v>1720000</v>
      </c>
      <c r="I290" s="211">
        <v>0</v>
      </c>
      <c r="J290" s="224">
        <v>0</v>
      </c>
    </row>
    <row r="291" spans="1:10" ht="23.25" customHeight="1" x14ac:dyDescent="0.25">
      <c r="A291" s="282" t="s">
        <v>249</v>
      </c>
      <c r="B291" s="283"/>
      <c r="C291" s="230" t="s">
        <v>114</v>
      </c>
      <c r="D291" s="206" t="s">
        <v>320</v>
      </c>
      <c r="E291" s="206" t="s">
        <v>248</v>
      </c>
      <c r="F291" s="217" t="s">
        <v>596</v>
      </c>
      <c r="G291" s="217" t="s">
        <v>91</v>
      </c>
      <c r="H291" s="229">
        <v>1720000</v>
      </c>
      <c r="I291" s="211">
        <v>0</v>
      </c>
      <c r="J291" s="224">
        <v>0</v>
      </c>
    </row>
    <row r="292" spans="1:10" ht="23.25" customHeight="1" x14ac:dyDescent="0.25">
      <c r="A292" s="286" t="s">
        <v>498</v>
      </c>
      <c r="B292" s="287"/>
      <c r="C292" s="230" t="s">
        <v>114</v>
      </c>
      <c r="D292" s="206" t="s">
        <v>320</v>
      </c>
      <c r="E292" s="206" t="s">
        <v>248</v>
      </c>
      <c r="F292" s="230" t="s">
        <v>499</v>
      </c>
      <c r="G292" s="210"/>
      <c r="H292" s="229">
        <v>170343000</v>
      </c>
      <c r="I292" s="211">
        <v>165000000</v>
      </c>
      <c r="J292" s="223">
        <v>165000000</v>
      </c>
    </row>
    <row r="293" spans="1:10" ht="57" customHeight="1" x14ac:dyDescent="0.25">
      <c r="A293" s="282" t="s">
        <v>597</v>
      </c>
      <c r="B293" s="283"/>
      <c r="C293" s="230" t="s">
        <v>114</v>
      </c>
      <c r="D293" s="206" t="s">
        <v>320</v>
      </c>
      <c r="E293" s="206" t="s">
        <v>248</v>
      </c>
      <c r="F293" s="217" t="s">
        <v>598</v>
      </c>
      <c r="G293" s="217"/>
      <c r="H293" s="229">
        <v>170343000</v>
      </c>
      <c r="I293" s="211">
        <v>165000000</v>
      </c>
      <c r="J293" s="224">
        <v>165000000</v>
      </c>
    </row>
    <row r="294" spans="1:10" ht="34.5" customHeight="1" x14ac:dyDescent="0.25">
      <c r="A294" s="282" t="s">
        <v>599</v>
      </c>
      <c r="B294" s="283"/>
      <c r="C294" s="230" t="s">
        <v>114</v>
      </c>
      <c r="D294" s="206" t="s">
        <v>320</v>
      </c>
      <c r="E294" s="206" t="s">
        <v>248</v>
      </c>
      <c r="F294" s="217" t="s">
        <v>600</v>
      </c>
      <c r="G294" s="231"/>
      <c r="H294" s="229">
        <v>168417000</v>
      </c>
      <c r="I294" s="211">
        <v>165000000</v>
      </c>
      <c r="J294" s="224">
        <v>165000000</v>
      </c>
    </row>
    <row r="295" spans="1:10" ht="34.5" customHeight="1" x14ac:dyDescent="0.25">
      <c r="A295" s="282" t="s">
        <v>601</v>
      </c>
      <c r="B295" s="283"/>
      <c r="C295" s="230" t="s">
        <v>114</v>
      </c>
      <c r="D295" s="206" t="s">
        <v>320</v>
      </c>
      <c r="E295" s="206" t="s">
        <v>248</v>
      </c>
      <c r="F295" s="217" t="s">
        <v>602</v>
      </c>
      <c r="G295" s="231"/>
      <c r="H295" s="229">
        <v>166382000</v>
      </c>
      <c r="I295" s="211">
        <v>165000000</v>
      </c>
      <c r="J295" s="224">
        <v>165000000</v>
      </c>
    </row>
    <row r="296" spans="1:10" ht="23.25" customHeight="1" x14ac:dyDescent="0.25">
      <c r="A296" s="282" t="s">
        <v>119</v>
      </c>
      <c r="B296" s="283"/>
      <c r="C296" s="230" t="s">
        <v>114</v>
      </c>
      <c r="D296" s="206" t="s">
        <v>320</v>
      </c>
      <c r="E296" s="206" t="s">
        <v>248</v>
      </c>
      <c r="F296" s="217" t="s">
        <v>602</v>
      </c>
      <c r="G296" s="217" t="s">
        <v>118</v>
      </c>
      <c r="H296" s="229">
        <v>166382000</v>
      </c>
      <c r="I296" s="211">
        <v>165000000</v>
      </c>
      <c r="J296" s="224">
        <v>165000000</v>
      </c>
    </row>
    <row r="297" spans="1:10" x14ac:dyDescent="0.25">
      <c r="A297" s="282" t="s">
        <v>72</v>
      </c>
      <c r="B297" s="283"/>
      <c r="C297" s="230" t="s">
        <v>114</v>
      </c>
      <c r="D297" s="206" t="s">
        <v>320</v>
      </c>
      <c r="E297" s="206" t="s">
        <v>248</v>
      </c>
      <c r="F297" s="217" t="s">
        <v>602</v>
      </c>
      <c r="G297" s="217" t="s">
        <v>154</v>
      </c>
      <c r="H297" s="229">
        <v>166382000</v>
      </c>
      <c r="I297" s="211">
        <v>165000000</v>
      </c>
      <c r="J297" s="224">
        <v>165000000</v>
      </c>
    </row>
    <row r="298" spans="1:10" ht="68.25" customHeight="1" x14ac:dyDescent="0.25">
      <c r="A298" s="282" t="s">
        <v>603</v>
      </c>
      <c r="B298" s="283"/>
      <c r="C298" s="230" t="s">
        <v>114</v>
      </c>
      <c r="D298" s="206" t="s">
        <v>320</v>
      </c>
      <c r="E298" s="206" t="s">
        <v>248</v>
      </c>
      <c r="F298" s="217" t="s">
        <v>604</v>
      </c>
      <c r="G298" s="231"/>
      <c r="H298" s="229">
        <v>2035000</v>
      </c>
      <c r="I298" s="211">
        <v>0</v>
      </c>
      <c r="J298" s="224">
        <v>0</v>
      </c>
    </row>
    <row r="299" spans="1:10" ht="23.25" customHeight="1" x14ac:dyDescent="0.25">
      <c r="A299" s="282" t="s">
        <v>119</v>
      </c>
      <c r="B299" s="283"/>
      <c r="C299" s="230" t="s">
        <v>114</v>
      </c>
      <c r="D299" s="206" t="s">
        <v>320</v>
      </c>
      <c r="E299" s="206" t="s">
        <v>248</v>
      </c>
      <c r="F299" s="217" t="s">
        <v>604</v>
      </c>
      <c r="G299" s="217" t="s">
        <v>118</v>
      </c>
      <c r="H299" s="229">
        <v>2035000</v>
      </c>
      <c r="I299" s="211">
        <v>0</v>
      </c>
      <c r="J299" s="224">
        <v>0</v>
      </c>
    </row>
    <row r="300" spans="1:10" x14ac:dyDescent="0.25">
      <c r="A300" s="282" t="s">
        <v>72</v>
      </c>
      <c r="B300" s="283"/>
      <c r="C300" s="230" t="s">
        <v>114</v>
      </c>
      <c r="D300" s="206" t="s">
        <v>320</v>
      </c>
      <c r="E300" s="206" t="s">
        <v>248</v>
      </c>
      <c r="F300" s="217" t="s">
        <v>604</v>
      </c>
      <c r="G300" s="217" t="s">
        <v>154</v>
      </c>
      <c r="H300" s="229">
        <v>2035000</v>
      </c>
      <c r="I300" s="211">
        <v>0</v>
      </c>
      <c r="J300" s="224">
        <v>0</v>
      </c>
    </row>
    <row r="301" spans="1:10" ht="45.75" customHeight="1" x14ac:dyDescent="0.25">
      <c r="A301" s="282" t="s">
        <v>605</v>
      </c>
      <c r="B301" s="283"/>
      <c r="C301" s="230" t="s">
        <v>114</v>
      </c>
      <c r="D301" s="206" t="s">
        <v>320</v>
      </c>
      <c r="E301" s="206" t="s">
        <v>248</v>
      </c>
      <c r="F301" s="217" t="s">
        <v>606</v>
      </c>
      <c r="G301" s="231"/>
      <c r="H301" s="229">
        <v>1926000</v>
      </c>
      <c r="I301" s="211">
        <v>0</v>
      </c>
      <c r="J301" s="224">
        <v>0</v>
      </c>
    </row>
    <row r="302" spans="1:10" ht="79.5" customHeight="1" x14ac:dyDescent="0.25">
      <c r="A302" s="282" t="s">
        <v>607</v>
      </c>
      <c r="B302" s="283"/>
      <c r="C302" s="230" t="s">
        <v>114</v>
      </c>
      <c r="D302" s="206" t="s">
        <v>320</v>
      </c>
      <c r="E302" s="206" t="s">
        <v>248</v>
      </c>
      <c r="F302" s="217" t="s">
        <v>608</v>
      </c>
      <c r="G302" s="231"/>
      <c r="H302" s="229">
        <v>1926000</v>
      </c>
      <c r="I302" s="211">
        <v>0</v>
      </c>
      <c r="J302" s="224">
        <v>0</v>
      </c>
    </row>
    <row r="303" spans="1:10" ht="23.25" customHeight="1" x14ac:dyDescent="0.25">
      <c r="A303" s="282" t="s">
        <v>119</v>
      </c>
      <c r="B303" s="283"/>
      <c r="C303" s="230" t="s">
        <v>114</v>
      </c>
      <c r="D303" s="206" t="s">
        <v>320</v>
      </c>
      <c r="E303" s="206" t="s">
        <v>248</v>
      </c>
      <c r="F303" s="217" t="s">
        <v>608</v>
      </c>
      <c r="G303" s="217" t="s">
        <v>118</v>
      </c>
      <c r="H303" s="229">
        <v>1926000</v>
      </c>
      <c r="I303" s="211">
        <v>0</v>
      </c>
      <c r="J303" s="224">
        <v>0</v>
      </c>
    </row>
    <row r="304" spans="1:10" x14ac:dyDescent="0.25">
      <c r="A304" s="282" t="s">
        <v>72</v>
      </c>
      <c r="B304" s="283"/>
      <c r="C304" s="230" t="s">
        <v>114</v>
      </c>
      <c r="D304" s="206" t="s">
        <v>320</v>
      </c>
      <c r="E304" s="206" t="s">
        <v>248</v>
      </c>
      <c r="F304" s="217" t="s">
        <v>608</v>
      </c>
      <c r="G304" s="217" t="s">
        <v>154</v>
      </c>
      <c r="H304" s="229">
        <v>1926000</v>
      </c>
      <c r="I304" s="211">
        <v>0</v>
      </c>
      <c r="J304" s="224">
        <v>0</v>
      </c>
    </row>
    <row r="305" spans="1:10" ht="23.25" customHeight="1" x14ac:dyDescent="0.25">
      <c r="A305" s="286" t="s">
        <v>609</v>
      </c>
      <c r="B305" s="287"/>
      <c r="C305" s="230" t="s">
        <v>114</v>
      </c>
      <c r="D305" s="206" t="s">
        <v>320</v>
      </c>
      <c r="E305" s="206" t="s">
        <v>248</v>
      </c>
      <c r="F305" s="230" t="s">
        <v>610</v>
      </c>
      <c r="G305" s="210"/>
      <c r="H305" s="229">
        <v>36133800</v>
      </c>
      <c r="I305" s="211">
        <v>36133800</v>
      </c>
      <c r="J305" s="223">
        <v>36133800</v>
      </c>
    </row>
    <row r="306" spans="1:10" x14ac:dyDescent="0.25">
      <c r="A306" s="282" t="s">
        <v>354</v>
      </c>
      <c r="B306" s="283"/>
      <c r="C306" s="230" t="s">
        <v>114</v>
      </c>
      <c r="D306" s="206" t="s">
        <v>320</v>
      </c>
      <c r="E306" s="206" t="s">
        <v>248</v>
      </c>
      <c r="F306" s="217" t="s">
        <v>611</v>
      </c>
      <c r="G306" s="217"/>
      <c r="H306" s="229">
        <v>36133800</v>
      </c>
      <c r="I306" s="211">
        <v>36133800</v>
      </c>
      <c r="J306" s="224">
        <v>36133800</v>
      </c>
    </row>
    <row r="307" spans="1:10" ht="23.25" customHeight="1" x14ac:dyDescent="0.25">
      <c r="A307" s="282" t="s">
        <v>203</v>
      </c>
      <c r="B307" s="283"/>
      <c r="C307" s="230" t="s">
        <v>114</v>
      </c>
      <c r="D307" s="206" t="s">
        <v>320</v>
      </c>
      <c r="E307" s="206" t="s">
        <v>248</v>
      </c>
      <c r="F307" s="217" t="s">
        <v>612</v>
      </c>
      <c r="G307" s="231"/>
      <c r="H307" s="229">
        <v>36133800</v>
      </c>
      <c r="I307" s="211">
        <v>36133800</v>
      </c>
      <c r="J307" s="224">
        <v>36133800</v>
      </c>
    </row>
    <row r="308" spans="1:10" ht="23.25" customHeight="1" x14ac:dyDescent="0.25">
      <c r="A308" s="282" t="s">
        <v>613</v>
      </c>
      <c r="B308" s="283"/>
      <c r="C308" s="230" t="s">
        <v>114</v>
      </c>
      <c r="D308" s="206" t="s">
        <v>320</v>
      </c>
      <c r="E308" s="206" t="s">
        <v>248</v>
      </c>
      <c r="F308" s="217" t="s">
        <v>614</v>
      </c>
      <c r="G308" s="231"/>
      <c r="H308" s="229">
        <v>36133800</v>
      </c>
      <c r="I308" s="211">
        <v>36133800</v>
      </c>
      <c r="J308" s="224">
        <v>36133800</v>
      </c>
    </row>
    <row r="309" spans="1:10" ht="45.75" customHeight="1" x14ac:dyDescent="0.25">
      <c r="A309" s="282" t="s">
        <v>441</v>
      </c>
      <c r="B309" s="283"/>
      <c r="C309" s="230" t="s">
        <v>114</v>
      </c>
      <c r="D309" s="206" t="s">
        <v>320</v>
      </c>
      <c r="E309" s="206" t="s">
        <v>248</v>
      </c>
      <c r="F309" s="217" t="s">
        <v>614</v>
      </c>
      <c r="G309" s="217" t="s">
        <v>258</v>
      </c>
      <c r="H309" s="229">
        <v>33991200</v>
      </c>
      <c r="I309" s="211">
        <v>33991200</v>
      </c>
      <c r="J309" s="224">
        <v>33991200</v>
      </c>
    </row>
    <row r="310" spans="1:10" x14ac:dyDescent="0.25">
      <c r="A310" s="282" t="s">
        <v>331</v>
      </c>
      <c r="B310" s="283"/>
      <c r="C310" s="230" t="s">
        <v>114</v>
      </c>
      <c r="D310" s="206" t="s">
        <v>320</v>
      </c>
      <c r="E310" s="206" t="s">
        <v>248</v>
      </c>
      <c r="F310" s="217" t="s">
        <v>614</v>
      </c>
      <c r="G310" s="217" t="s">
        <v>332</v>
      </c>
      <c r="H310" s="229">
        <v>33991200</v>
      </c>
      <c r="I310" s="211">
        <v>33991200</v>
      </c>
      <c r="J310" s="224">
        <v>33991200</v>
      </c>
    </row>
    <row r="311" spans="1:10" ht="23.25" customHeight="1" x14ac:dyDescent="0.25">
      <c r="A311" s="282" t="s">
        <v>383</v>
      </c>
      <c r="B311" s="283"/>
      <c r="C311" s="230" t="s">
        <v>114</v>
      </c>
      <c r="D311" s="206" t="s">
        <v>320</v>
      </c>
      <c r="E311" s="206" t="s">
        <v>248</v>
      </c>
      <c r="F311" s="217" t="s">
        <v>614</v>
      </c>
      <c r="G311" s="217" t="s">
        <v>130</v>
      </c>
      <c r="H311" s="229">
        <v>1134600</v>
      </c>
      <c r="I311" s="211">
        <v>1134600</v>
      </c>
      <c r="J311" s="224">
        <v>1134600</v>
      </c>
    </row>
    <row r="312" spans="1:10" ht="23.25" customHeight="1" x14ac:dyDescent="0.25">
      <c r="A312" s="282" t="s">
        <v>249</v>
      </c>
      <c r="B312" s="283"/>
      <c r="C312" s="230" t="s">
        <v>114</v>
      </c>
      <c r="D312" s="206" t="s">
        <v>320</v>
      </c>
      <c r="E312" s="206" t="s">
        <v>248</v>
      </c>
      <c r="F312" s="217" t="s">
        <v>614</v>
      </c>
      <c r="G312" s="217" t="s">
        <v>91</v>
      </c>
      <c r="H312" s="229">
        <v>1134600</v>
      </c>
      <c r="I312" s="211">
        <v>1134600</v>
      </c>
      <c r="J312" s="224">
        <v>1134600</v>
      </c>
    </row>
    <row r="313" spans="1:10" x14ac:dyDescent="0.25">
      <c r="A313" s="282" t="s">
        <v>266</v>
      </c>
      <c r="B313" s="283"/>
      <c r="C313" s="230" t="s">
        <v>114</v>
      </c>
      <c r="D313" s="206" t="s">
        <v>320</v>
      </c>
      <c r="E313" s="206" t="s">
        <v>248</v>
      </c>
      <c r="F313" s="217" t="s">
        <v>614</v>
      </c>
      <c r="G313" s="217" t="s">
        <v>267</v>
      </c>
      <c r="H313" s="229">
        <v>1008000</v>
      </c>
      <c r="I313" s="211">
        <v>1008000</v>
      </c>
      <c r="J313" s="224">
        <v>1008000</v>
      </c>
    </row>
    <row r="314" spans="1:10" x14ac:dyDescent="0.25">
      <c r="A314" s="282" t="s">
        <v>107</v>
      </c>
      <c r="B314" s="283"/>
      <c r="C314" s="230" t="s">
        <v>114</v>
      </c>
      <c r="D314" s="206" t="s">
        <v>320</v>
      </c>
      <c r="E314" s="206" t="s">
        <v>248</v>
      </c>
      <c r="F314" s="217" t="s">
        <v>614</v>
      </c>
      <c r="G314" s="217" t="s">
        <v>108</v>
      </c>
      <c r="H314" s="229">
        <v>1008000</v>
      </c>
      <c r="I314" s="211">
        <v>1008000</v>
      </c>
      <c r="J314" s="224">
        <v>1008000</v>
      </c>
    </row>
    <row r="315" spans="1:10" x14ac:dyDescent="0.25">
      <c r="A315" s="286" t="s">
        <v>527</v>
      </c>
      <c r="B315" s="287"/>
      <c r="C315" s="230" t="s">
        <v>114</v>
      </c>
      <c r="D315" s="206" t="s">
        <v>320</v>
      </c>
      <c r="E315" s="206" t="s">
        <v>248</v>
      </c>
      <c r="F315" s="230" t="s">
        <v>528</v>
      </c>
      <c r="G315" s="210"/>
      <c r="H315" s="229">
        <v>1000000</v>
      </c>
      <c r="I315" s="211">
        <v>1500000</v>
      </c>
      <c r="J315" s="223">
        <v>1500000</v>
      </c>
    </row>
    <row r="316" spans="1:10" x14ac:dyDescent="0.25">
      <c r="A316" s="282" t="s">
        <v>615</v>
      </c>
      <c r="B316" s="283"/>
      <c r="C316" s="230" t="s">
        <v>114</v>
      </c>
      <c r="D316" s="206" t="s">
        <v>320</v>
      </c>
      <c r="E316" s="206" t="s">
        <v>248</v>
      </c>
      <c r="F316" s="217" t="s">
        <v>616</v>
      </c>
      <c r="G316" s="231"/>
      <c r="H316" s="229">
        <v>1000000</v>
      </c>
      <c r="I316" s="211">
        <v>1500000</v>
      </c>
      <c r="J316" s="224">
        <v>1500000</v>
      </c>
    </row>
    <row r="317" spans="1:10" x14ac:dyDescent="0.25">
      <c r="A317" s="282" t="s">
        <v>266</v>
      </c>
      <c r="B317" s="283"/>
      <c r="C317" s="230" t="s">
        <v>114</v>
      </c>
      <c r="D317" s="206" t="s">
        <v>320</v>
      </c>
      <c r="E317" s="206" t="s">
        <v>248</v>
      </c>
      <c r="F317" s="217" t="s">
        <v>616</v>
      </c>
      <c r="G317" s="217" t="s">
        <v>267</v>
      </c>
      <c r="H317" s="229">
        <v>1000000</v>
      </c>
      <c r="I317" s="211">
        <v>1500000</v>
      </c>
      <c r="J317" s="224">
        <v>1500000</v>
      </c>
    </row>
    <row r="318" spans="1:10" x14ac:dyDescent="0.25">
      <c r="A318" s="282" t="s">
        <v>545</v>
      </c>
      <c r="B318" s="283"/>
      <c r="C318" s="230" t="s">
        <v>114</v>
      </c>
      <c r="D318" s="206" t="s">
        <v>320</v>
      </c>
      <c r="E318" s="206" t="s">
        <v>248</v>
      </c>
      <c r="F318" s="217" t="s">
        <v>616</v>
      </c>
      <c r="G318" s="217" t="s">
        <v>261</v>
      </c>
      <c r="H318" s="229">
        <v>1000000</v>
      </c>
      <c r="I318" s="211">
        <v>1500000</v>
      </c>
      <c r="J318" s="224">
        <v>1500000</v>
      </c>
    </row>
    <row r="319" spans="1:10" ht="23.25" customHeight="1" x14ac:dyDescent="0.25">
      <c r="A319" s="284" t="s">
        <v>617</v>
      </c>
      <c r="B319" s="285"/>
      <c r="C319" s="228" t="s">
        <v>114</v>
      </c>
      <c r="D319" s="206" t="s">
        <v>98</v>
      </c>
      <c r="E319" s="206"/>
      <c r="F319" s="203"/>
      <c r="G319" s="207"/>
      <c r="H319" s="229">
        <v>83640600</v>
      </c>
      <c r="I319" s="209">
        <v>95372600</v>
      </c>
      <c r="J319" s="222">
        <v>100222600</v>
      </c>
    </row>
    <row r="320" spans="1:10" ht="23.25" customHeight="1" x14ac:dyDescent="0.25">
      <c r="A320" s="284" t="s">
        <v>76</v>
      </c>
      <c r="B320" s="285"/>
      <c r="C320" s="228" t="s">
        <v>114</v>
      </c>
      <c r="D320" s="206" t="s">
        <v>98</v>
      </c>
      <c r="E320" s="206" t="s">
        <v>97</v>
      </c>
      <c r="F320" s="203"/>
      <c r="G320" s="207"/>
      <c r="H320" s="229">
        <v>28339600</v>
      </c>
      <c r="I320" s="209">
        <v>32519600</v>
      </c>
      <c r="J320" s="222">
        <v>32569600</v>
      </c>
    </row>
    <row r="321" spans="1:10" ht="23.25" customHeight="1" x14ac:dyDescent="0.25">
      <c r="A321" s="286" t="s">
        <v>618</v>
      </c>
      <c r="B321" s="287"/>
      <c r="C321" s="230" t="s">
        <v>114</v>
      </c>
      <c r="D321" s="206" t="s">
        <v>98</v>
      </c>
      <c r="E321" s="206" t="s">
        <v>97</v>
      </c>
      <c r="F321" s="230" t="s">
        <v>619</v>
      </c>
      <c r="G321" s="210"/>
      <c r="H321" s="229">
        <v>28339600</v>
      </c>
      <c r="I321" s="211">
        <v>32519600</v>
      </c>
      <c r="J321" s="223">
        <v>32569600</v>
      </c>
    </row>
    <row r="322" spans="1:10" ht="34.5" customHeight="1" x14ac:dyDescent="0.25">
      <c r="A322" s="282" t="s">
        <v>620</v>
      </c>
      <c r="B322" s="283"/>
      <c r="C322" s="230" t="s">
        <v>114</v>
      </c>
      <c r="D322" s="206" t="s">
        <v>98</v>
      </c>
      <c r="E322" s="206" t="s">
        <v>97</v>
      </c>
      <c r="F322" s="217" t="s">
        <v>621</v>
      </c>
      <c r="G322" s="217"/>
      <c r="H322" s="229">
        <v>1000000</v>
      </c>
      <c r="I322" s="211">
        <v>1250000</v>
      </c>
      <c r="J322" s="224">
        <v>1300000</v>
      </c>
    </row>
    <row r="323" spans="1:10" ht="45.75" customHeight="1" x14ac:dyDescent="0.25">
      <c r="A323" s="282" t="s">
        <v>622</v>
      </c>
      <c r="B323" s="283"/>
      <c r="C323" s="230" t="s">
        <v>114</v>
      </c>
      <c r="D323" s="206" t="s">
        <v>98</v>
      </c>
      <c r="E323" s="206" t="s">
        <v>97</v>
      </c>
      <c r="F323" s="217" t="s">
        <v>623</v>
      </c>
      <c r="G323" s="231"/>
      <c r="H323" s="229">
        <v>600000</v>
      </c>
      <c r="I323" s="211">
        <v>750000</v>
      </c>
      <c r="J323" s="224">
        <v>800000</v>
      </c>
    </row>
    <row r="324" spans="1:10" ht="23.25" customHeight="1" x14ac:dyDescent="0.25">
      <c r="A324" s="282" t="s">
        <v>624</v>
      </c>
      <c r="B324" s="283"/>
      <c r="C324" s="230" t="s">
        <v>114</v>
      </c>
      <c r="D324" s="206" t="s">
        <v>98</v>
      </c>
      <c r="E324" s="206" t="s">
        <v>97</v>
      </c>
      <c r="F324" s="217" t="s">
        <v>625</v>
      </c>
      <c r="G324" s="231"/>
      <c r="H324" s="229">
        <v>600000</v>
      </c>
      <c r="I324" s="211">
        <v>750000</v>
      </c>
      <c r="J324" s="224">
        <v>800000</v>
      </c>
    </row>
    <row r="325" spans="1:10" ht="23.25" customHeight="1" x14ac:dyDescent="0.25">
      <c r="A325" s="282" t="s">
        <v>383</v>
      </c>
      <c r="B325" s="283"/>
      <c r="C325" s="230" t="s">
        <v>114</v>
      </c>
      <c r="D325" s="206" t="s">
        <v>98</v>
      </c>
      <c r="E325" s="206" t="s">
        <v>97</v>
      </c>
      <c r="F325" s="217" t="s">
        <v>625</v>
      </c>
      <c r="G325" s="217" t="s">
        <v>130</v>
      </c>
      <c r="H325" s="229">
        <v>600000</v>
      </c>
      <c r="I325" s="211">
        <v>750000</v>
      </c>
      <c r="J325" s="224">
        <v>800000</v>
      </c>
    </row>
    <row r="326" spans="1:10" ht="23.25" customHeight="1" x14ac:dyDescent="0.25">
      <c r="A326" s="282" t="s">
        <v>249</v>
      </c>
      <c r="B326" s="283"/>
      <c r="C326" s="230" t="s">
        <v>114</v>
      </c>
      <c r="D326" s="206" t="s">
        <v>98</v>
      </c>
      <c r="E326" s="206" t="s">
        <v>97</v>
      </c>
      <c r="F326" s="217" t="s">
        <v>625</v>
      </c>
      <c r="G326" s="217" t="s">
        <v>91</v>
      </c>
      <c r="H326" s="229">
        <v>600000</v>
      </c>
      <c r="I326" s="211">
        <v>750000</v>
      </c>
      <c r="J326" s="224">
        <v>800000</v>
      </c>
    </row>
    <row r="327" spans="1:10" ht="34.5" customHeight="1" x14ac:dyDescent="0.25">
      <c r="A327" s="282" t="s">
        <v>626</v>
      </c>
      <c r="B327" s="283"/>
      <c r="C327" s="230" t="s">
        <v>114</v>
      </c>
      <c r="D327" s="206" t="s">
        <v>98</v>
      </c>
      <c r="E327" s="206" t="s">
        <v>97</v>
      </c>
      <c r="F327" s="217" t="s">
        <v>627</v>
      </c>
      <c r="G327" s="231"/>
      <c r="H327" s="229">
        <v>400000</v>
      </c>
      <c r="I327" s="211">
        <v>500000</v>
      </c>
      <c r="J327" s="224">
        <v>500000</v>
      </c>
    </row>
    <row r="328" spans="1:10" ht="23.25" customHeight="1" x14ac:dyDescent="0.25">
      <c r="A328" s="282" t="s">
        <v>628</v>
      </c>
      <c r="B328" s="283"/>
      <c r="C328" s="230" t="s">
        <v>114</v>
      </c>
      <c r="D328" s="206" t="s">
        <v>98</v>
      </c>
      <c r="E328" s="206" t="s">
        <v>97</v>
      </c>
      <c r="F328" s="217" t="s">
        <v>629</v>
      </c>
      <c r="G328" s="231"/>
      <c r="H328" s="229">
        <v>400000</v>
      </c>
      <c r="I328" s="211">
        <v>500000</v>
      </c>
      <c r="J328" s="224">
        <v>500000</v>
      </c>
    </row>
    <row r="329" spans="1:10" ht="23.25" customHeight="1" x14ac:dyDescent="0.25">
      <c r="A329" s="282" t="s">
        <v>383</v>
      </c>
      <c r="B329" s="283"/>
      <c r="C329" s="230" t="s">
        <v>114</v>
      </c>
      <c r="D329" s="206" t="s">
        <v>98</v>
      </c>
      <c r="E329" s="206" t="s">
        <v>97</v>
      </c>
      <c r="F329" s="217" t="s">
        <v>629</v>
      </c>
      <c r="G329" s="217" t="s">
        <v>130</v>
      </c>
      <c r="H329" s="229">
        <v>400000</v>
      </c>
      <c r="I329" s="211">
        <v>500000</v>
      </c>
      <c r="J329" s="224">
        <v>500000</v>
      </c>
    </row>
    <row r="330" spans="1:10" ht="23.25" customHeight="1" x14ac:dyDescent="0.25">
      <c r="A330" s="282" t="s">
        <v>249</v>
      </c>
      <c r="B330" s="283"/>
      <c r="C330" s="230" t="s">
        <v>114</v>
      </c>
      <c r="D330" s="206" t="s">
        <v>98</v>
      </c>
      <c r="E330" s="206" t="s">
        <v>97</v>
      </c>
      <c r="F330" s="217" t="s">
        <v>629</v>
      </c>
      <c r="G330" s="217" t="s">
        <v>91</v>
      </c>
      <c r="H330" s="229">
        <v>400000</v>
      </c>
      <c r="I330" s="211">
        <v>500000</v>
      </c>
      <c r="J330" s="224">
        <v>500000</v>
      </c>
    </row>
    <row r="331" spans="1:10" ht="34.5" customHeight="1" x14ac:dyDescent="0.25">
      <c r="A331" s="282" t="s">
        <v>630</v>
      </c>
      <c r="B331" s="283"/>
      <c r="C331" s="230" t="s">
        <v>114</v>
      </c>
      <c r="D331" s="206" t="s">
        <v>98</v>
      </c>
      <c r="E331" s="206" t="s">
        <v>97</v>
      </c>
      <c r="F331" s="217" t="s">
        <v>631</v>
      </c>
      <c r="G331" s="217"/>
      <c r="H331" s="229">
        <v>2110000</v>
      </c>
      <c r="I331" s="211">
        <v>3890000</v>
      </c>
      <c r="J331" s="224">
        <v>3890000</v>
      </c>
    </row>
    <row r="332" spans="1:10" ht="68.25" customHeight="1" x14ac:dyDescent="0.25">
      <c r="A332" s="282" t="s">
        <v>632</v>
      </c>
      <c r="B332" s="283"/>
      <c r="C332" s="230" t="s">
        <v>114</v>
      </c>
      <c r="D332" s="206" t="s">
        <v>98</v>
      </c>
      <c r="E332" s="206" t="s">
        <v>97</v>
      </c>
      <c r="F332" s="217" t="s">
        <v>633</v>
      </c>
      <c r="G332" s="231"/>
      <c r="H332" s="229">
        <v>2110000</v>
      </c>
      <c r="I332" s="211">
        <v>3890000</v>
      </c>
      <c r="J332" s="224">
        <v>3890000</v>
      </c>
    </row>
    <row r="333" spans="1:10" ht="34.5" customHeight="1" x14ac:dyDescent="0.25">
      <c r="A333" s="282" t="s">
        <v>634</v>
      </c>
      <c r="B333" s="283"/>
      <c r="C333" s="230" t="s">
        <v>114</v>
      </c>
      <c r="D333" s="206" t="s">
        <v>98</v>
      </c>
      <c r="E333" s="206" t="s">
        <v>97</v>
      </c>
      <c r="F333" s="217" t="s">
        <v>635</v>
      </c>
      <c r="G333" s="231"/>
      <c r="H333" s="229">
        <v>2110000</v>
      </c>
      <c r="I333" s="211">
        <v>3890000</v>
      </c>
      <c r="J333" s="224">
        <v>3890000</v>
      </c>
    </row>
    <row r="334" spans="1:10" ht="23.25" customHeight="1" x14ac:dyDescent="0.25">
      <c r="A334" s="282" t="s">
        <v>383</v>
      </c>
      <c r="B334" s="283"/>
      <c r="C334" s="230" t="s">
        <v>114</v>
      </c>
      <c r="D334" s="206" t="s">
        <v>98</v>
      </c>
      <c r="E334" s="206" t="s">
        <v>97</v>
      </c>
      <c r="F334" s="217" t="s">
        <v>635</v>
      </c>
      <c r="G334" s="217" t="s">
        <v>130</v>
      </c>
      <c r="H334" s="229">
        <v>2110000</v>
      </c>
      <c r="I334" s="211">
        <v>3890000</v>
      </c>
      <c r="J334" s="224">
        <v>3890000</v>
      </c>
    </row>
    <row r="335" spans="1:10" ht="23.25" customHeight="1" x14ac:dyDescent="0.25">
      <c r="A335" s="282" t="s">
        <v>249</v>
      </c>
      <c r="B335" s="283"/>
      <c r="C335" s="230" t="s">
        <v>114</v>
      </c>
      <c r="D335" s="206" t="s">
        <v>98</v>
      </c>
      <c r="E335" s="206" t="s">
        <v>97</v>
      </c>
      <c r="F335" s="217" t="s">
        <v>635</v>
      </c>
      <c r="G335" s="217" t="s">
        <v>91</v>
      </c>
      <c r="H335" s="229">
        <v>2110000</v>
      </c>
      <c r="I335" s="211">
        <v>3890000</v>
      </c>
      <c r="J335" s="224">
        <v>3890000</v>
      </c>
    </row>
    <row r="336" spans="1:10" ht="23.25" customHeight="1" x14ac:dyDescent="0.25">
      <c r="A336" s="282" t="s">
        <v>636</v>
      </c>
      <c r="B336" s="283"/>
      <c r="C336" s="230" t="s">
        <v>114</v>
      </c>
      <c r="D336" s="206" t="s">
        <v>98</v>
      </c>
      <c r="E336" s="206" t="s">
        <v>97</v>
      </c>
      <c r="F336" s="217" t="s">
        <v>637</v>
      </c>
      <c r="G336" s="217"/>
      <c r="H336" s="229">
        <v>500000</v>
      </c>
      <c r="I336" s="211">
        <v>2650000</v>
      </c>
      <c r="J336" s="224">
        <v>2650000</v>
      </c>
    </row>
    <row r="337" spans="1:10" ht="45.75" customHeight="1" x14ac:dyDescent="0.25">
      <c r="A337" s="282" t="s">
        <v>638</v>
      </c>
      <c r="B337" s="283"/>
      <c r="C337" s="230" t="s">
        <v>114</v>
      </c>
      <c r="D337" s="206" t="s">
        <v>98</v>
      </c>
      <c r="E337" s="206" t="s">
        <v>97</v>
      </c>
      <c r="F337" s="217" t="s">
        <v>639</v>
      </c>
      <c r="G337" s="231"/>
      <c r="H337" s="229">
        <v>0</v>
      </c>
      <c r="I337" s="211">
        <v>1300000</v>
      </c>
      <c r="J337" s="224">
        <v>1300000</v>
      </c>
    </row>
    <row r="338" spans="1:10" ht="34.5" customHeight="1" x14ac:dyDescent="0.25">
      <c r="A338" s="282" t="s">
        <v>640</v>
      </c>
      <c r="B338" s="283"/>
      <c r="C338" s="230" t="s">
        <v>114</v>
      </c>
      <c r="D338" s="206" t="s">
        <v>98</v>
      </c>
      <c r="E338" s="206" t="s">
        <v>97</v>
      </c>
      <c r="F338" s="217" t="s">
        <v>641</v>
      </c>
      <c r="G338" s="231"/>
      <c r="H338" s="229">
        <v>0</v>
      </c>
      <c r="I338" s="211">
        <v>1300000</v>
      </c>
      <c r="J338" s="224">
        <v>1300000</v>
      </c>
    </row>
    <row r="339" spans="1:10" ht="23.25" customHeight="1" x14ac:dyDescent="0.25">
      <c r="A339" s="282" t="s">
        <v>383</v>
      </c>
      <c r="B339" s="283"/>
      <c r="C339" s="230" t="s">
        <v>114</v>
      </c>
      <c r="D339" s="206" t="s">
        <v>98</v>
      </c>
      <c r="E339" s="206" t="s">
        <v>97</v>
      </c>
      <c r="F339" s="217" t="s">
        <v>641</v>
      </c>
      <c r="G339" s="217" t="s">
        <v>130</v>
      </c>
      <c r="H339" s="229">
        <v>0</v>
      </c>
      <c r="I339" s="211">
        <v>1300000</v>
      </c>
      <c r="J339" s="224">
        <v>1300000</v>
      </c>
    </row>
    <row r="340" spans="1:10" ht="23.25" customHeight="1" x14ac:dyDescent="0.25">
      <c r="A340" s="282" t="s">
        <v>249</v>
      </c>
      <c r="B340" s="283"/>
      <c r="C340" s="230" t="s">
        <v>114</v>
      </c>
      <c r="D340" s="206" t="s">
        <v>98</v>
      </c>
      <c r="E340" s="206" t="s">
        <v>97</v>
      </c>
      <c r="F340" s="217" t="s">
        <v>641</v>
      </c>
      <c r="G340" s="217" t="s">
        <v>91</v>
      </c>
      <c r="H340" s="229">
        <v>0</v>
      </c>
      <c r="I340" s="211">
        <v>1300000</v>
      </c>
      <c r="J340" s="224">
        <v>1300000</v>
      </c>
    </row>
    <row r="341" spans="1:10" ht="45.75" customHeight="1" x14ac:dyDescent="0.25">
      <c r="A341" s="282" t="s">
        <v>642</v>
      </c>
      <c r="B341" s="283"/>
      <c r="C341" s="230" t="s">
        <v>114</v>
      </c>
      <c r="D341" s="206" t="s">
        <v>98</v>
      </c>
      <c r="E341" s="206" t="s">
        <v>97</v>
      </c>
      <c r="F341" s="217" t="s">
        <v>643</v>
      </c>
      <c r="G341" s="231"/>
      <c r="H341" s="229">
        <v>500000</v>
      </c>
      <c r="I341" s="211">
        <v>1350000</v>
      </c>
      <c r="J341" s="224">
        <v>1350000</v>
      </c>
    </row>
    <row r="342" spans="1:10" ht="23.25" customHeight="1" x14ac:dyDescent="0.25">
      <c r="A342" s="282" t="s">
        <v>644</v>
      </c>
      <c r="B342" s="283"/>
      <c r="C342" s="230" t="s">
        <v>114</v>
      </c>
      <c r="D342" s="206" t="s">
        <v>98</v>
      </c>
      <c r="E342" s="206" t="s">
        <v>97</v>
      </c>
      <c r="F342" s="217" t="s">
        <v>645</v>
      </c>
      <c r="G342" s="231"/>
      <c r="H342" s="229">
        <v>500000</v>
      </c>
      <c r="I342" s="211">
        <v>1350000</v>
      </c>
      <c r="J342" s="224">
        <v>1350000</v>
      </c>
    </row>
    <row r="343" spans="1:10" ht="23.25" customHeight="1" x14ac:dyDescent="0.25">
      <c r="A343" s="282" t="s">
        <v>383</v>
      </c>
      <c r="B343" s="283"/>
      <c r="C343" s="230" t="s">
        <v>114</v>
      </c>
      <c r="D343" s="206" t="s">
        <v>98</v>
      </c>
      <c r="E343" s="206" t="s">
        <v>97</v>
      </c>
      <c r="F343" s="217" t="s">
        <v>645</v>
      </c>
      <c r="G343" s="217" t="s">
        <v>130</v>
      </c>
      <c r="H343" s="229">
        <v>500000</v>
      </c>
      <c r="I343" s="211">
        <v>1350000</v>
      </c>
      <c r="J343" s="224">
        <v>1350000</v>
      </c>
    </row>
    <row r="344" spans="1:10" ht="23.25" customHeight="1" x14ac:dyDescent="0.25">
      <c r="A344" s="282" t="s">
        <v>249</v>
      </c>
      <c r="B344" s="283"/>
      <c r="C344" s="230" t="s">
        <v>114</v>
      </c>
      <c r="D344" s="206" t="s">
        <v>98</v>
      </c>
      <c r="E344" s="206" t="s">
        <v>97</v>
      </c>
      <c r="F344" s="217" t="s">
        <v>645</v>
      </c>
      <c r="G344" s="217" t="s">
        <v>91</v>
      </c>
      <c r="H344" s="229">
        <v>500000</v>
      </c>
      <c r="I344" s="211">
        <v>1350000</v>
      </c>
      <c r="J344" s="224">
        <v>1350000</v>
      </c>
    </row>
    <row r="345" spans="1:10" x14ac:dyDescent="0.25">
      <c r="A345" s="282" t="s">
        <v>354</v>
      </c>
      <c r="B345" s="283"/>
      <c r="C345" s="230" t="s">
        <v>114</v>
      </c>
      <c r="D345" s="206" t="s">
        <v>98</v>
      </c>
      <c r="E345" s="206" t="s">
        <v>97</v>
      </c>
      <c r="F345" s="217" t="s">
        <v>646</v>
      </c>
      <c r="G345" s="217"/>
      <c r="H345" s="229">
        <v>24729600</v>
      </c>
      <c r="I345" s="211">
        <v>24729600</v>
      </c>
      <c r="J345" s="224">
        <v>24729600</v>
      </c>
    </row>
    <row r="346" spans="1:10" ht="23.25" customHeight="1" x14ac:dyDescent="0.25">
      <c r="A346" s="282" t="s">
        <v>203</v>
      </c>
      <c r="B346" s="283"/>
      <c r="C346" s="230" t="s">
        <v>114</v>
      </c>
      <c r="D346" s="206" t="s">
        <v>98</v>
      </c>
      <c r="E346" s="206" t="s">
        <v>97</v>
      </c>
      <c r="F346" s="217" t="s">
        <v>647</v>
      </c>
      <c r="G346" s="231"/>
      <c r="H346" s="229">
        <v>24729600</v>
      </c>
      <c r="I346" s="211">
        <v>24729600</v>
      </c>
      <c r="J346" s="224">
        <v>24729600</v>
      </c>
    </row>
    <row r="347" spans="1:10" ht="23.25" customHeight="1" x14ac:dyDescent="0.25">
      <c r="A347" s="282" t="s">
        <v>648</v>
      </c>
      <c r="B347" s="283"/>
      <c r="C347" s="230" t="s">
        <v>114</v>
      </c>
      <c r="D347" s="206" t="s">
        <v>98</v>
      </c>
      <c r="E347" s="206" t="s">
        <v>97</v>
      </c>
      <c r="F347" s="217" t="s">
        <v>649</v>
      </c>
      <c r="G347" s="231"/>
      <c r="H347" s="229">
        <v>24729600</v>
      </c>
      <c r="I347" s="211">
        <v>24729600</v>
      </c>
      <c r="J347" s="224">
        <v>24729600</v>
      </c>
    </row>
    <row r="348" spans="1:10" ht="45.75" customHeight="1" x14ac:dyDescent="0.25">
      <c r="A348" s="282" t="s">
        <v>441</v>
      </c>
      <c r="B348" s="283"/>
      <c r="C348" s="230" t="s">
        <v>114</v>
      </c>
      <c r="D348" s="206" t="s">
        <v>98</v>
      </c>
      <c r="E348" s="206" t="s">
        <v>97</v>
      </c>
      <c r="F348" s="217" t="s">
        <v>649</v>
      </c>
      <c r="G348" s="217" t="s">
        <v>258</v>
      </c>
      <c r="H348" s="229">
        <v>24112300</v>
      </c>
      <c r="I348" s="211">
        <v>24112300</v>
      </c>
      <c r="J348" s="224">
        <v>24112300</v>
      </c>
    </row>
    <row r="349" spans="1:10" x14ac:dyDescent="0.25">
      <c r="A349" s="282" t="s">
        <v>331</v>
      </c>
      <c r="B349" s="283"/>
      <c r="C349" s="230" t="s">
        <v>114</v>
      </c>
      <c r="D349" s="206" t="s">
        <v>98</v>
      </c>
      <c r="E349" s="206" t="s">
        <v>97</v>
      </c>
      <c r="F349" s="217" t="s">
        <v>649</v>
      </c>
      <c r="G349" s="217" t="s">
        <v>332</v>
      </c>
      <c r="H349" s="229">
        <v>24112300</v>
      </c>
      <c r="I349" s="211">
        <v>24112300</v>
      </c>
      <c r="J349" s="224">
        <v>24112300</v>
      </c>
    </row>
    <row r="350" spans="1:10" ht="23.25" customHeight="1" x14ac:dyDescent="0.25">
      <c r="A350" s="282" t="s">
        <v>383</v>
      </c>
      <c r="B350" s="283"/>
      <c r="C350" s="230" t="s">
        <v>114</v>
      </c>
      <c r="D350" s="206" t="s">
        <v>98</v>
      </c>
      <c r="E350" s="206" t="s">
        <v>97</v>
      </c>
      <c r="F350" s="217" t="s">
        <v>649</v>
      </c>
      <c r="G350" s="217" t="s">
        <v>130</v>
      </c>
      <c r="H350" s="229">
        <v>615300</v>
      </c>
      <c r="I350" s="211">
        <v>615300</v>
      </c>
      <c r="J350" s="224">
        <v>615300</v>
      </c>
    </row>
    <row r="351" spans="1:10" ht="23.25" customHeight="1" x14ac:dyDescent="0.25">
      <c r="A351" s="282" t="s">
        <v>249</v>
      </c>
      <c r="B351" s="283"/>
      <c r="C351" s="230" t="s">
        <v>114</v>
      </c>
      <c r="D351" s="206" t="s">
        <v>98</v>
      </c>
      <c r="E351" s="206" t="s">
        <v>97</v>
      </c>
      <c r="F351" s="217" t="s">
        <v>649</v>
      </c>
      <c r="G351" s="217" t="s">
        <v>91</v>
      </c>
      <c r="H351" s="229">
        <v>615300</v>
      </c>
      <c r="I351" s="211">
        <v>615300</v>
      </c>
      <c r="J351" s="224">
        <v>615300</v>
      </c>
    </row>
    <row r="352" spans="1:10" x14ac:dyDescent="0.25">
      <c r="A352" s="282" t="s">
        <v>266</v>
      </c>
      <c r="B352" s="283"/>
      <c r="C352" s="230" t="s">
        <v>114</v>
      </c>
      <c r="D352" s="206" t="s">
        <v>98</v>
      </c>
      <c r="E352" s="206" t="s">
        <v>97</v>
      </c>
      <c r="F352" s="217" t="s">
        <v>649</v>
      </c>
      <c r="G352" s="217" t="s">
        <v>267</v>
      </c>
      <c r="H352" s="229">
        <v>2000</v>
      </c>
      <c r="I352" s="211">
        <v>2000</v>
      </c>
      <c r="J352" s="224">
        <v>2000</v>
      </c>
    </row>
    <row r="353" spans="1:10" x14ac:dyDescent="0.25">
      <c r="A353" s="282" t="s">
        <v>107</v>
      </c>
      <c r="B353" s="283"/>
      <c r="C353" s="230" t="s">
        <v>114</v>
      </c>
      <c r="D353" s="206" t="s">
        <v>98</v>
      </c>
      <c r="E353" s="206" t="s">
        <v>97</v>
      </c>
      <c r="F353" s="217" t="s">
        <v>649</v>
      </c>
      <c r="G353" s="217" t="s">
        <v>108</v>
      </c>
      <c r="H353" s="229">
        <v>2000</v>
      </c>
      <c r="I353" s="211">
        <v>2000</v>
      </c>
      <c r="J353" s="224">
        <v>2000</v>
      </c>
    </row>
    <row r="354" spans="1:10" ht="23.25" customHeight="1" x14ac:dyDescent="0.25">
      <c r="A354" s="284" t="s">
        <v>202</v>
      </c>
      <c r="B354" s="285"/>
      <c r="C354" s="228" t="s">
        <v>114</v>
      </c>
      <c r="D354" s="206" t="s">
        <v>98</v>
      </c>
      <c r="E354" s="206" t="s">
        <v>50</v>
      </c>
      <c r="F354" s="203"/>
      <c r="G354" s="207"/>
      <c r="H354" s="229">
        <v>55301000</v>
      </c>
      <c r="I354" s="209">
        <v>62853000</v>
      </c>
      <c r="J354" s="222">
        <v>67653000</v>
      </c>
    </row>
    <row r="355" spans="1:10" ht="23.25" customHeight="1" x14ac:dyDescent="0.25">
      <c r="A355" s="286" t="s">
        <v>618</v>
      </c>
      <c r="B355" s="287"/>
      <c r="C355" s="230" t="s">
        <v>114</v>
      </c>
      <c r="D355" s="206" t="s">
        <v>98</v>
      </c>
      <c r="E355" s="206" t="s">
        <v>50</v>
      </c>
      <c r="F355" s="230" t="s">
        <v>619</v>
      </c>
      <c r="G355" s="210"/>
      <c r="H355" s="229">
        <v>55301000</v>
      </c>
      <c r="I355" s="211">
        <v>62853000</v>
      </c>
      <c r="J355" s="223">
        <v>67653000</v>
      </c>
    </row>
    <row r="356" spans="1:10" ht="23.25" customHeight="1" x14ac:dyDescent="0.25">
      <c r="A356" s="282" t="s">
        <v>650</v>
      </c>
      <c r="B356" s="283"/>
      <c r="C356" s="230" t="s">
        <v>114</v>
      </c>
      <c r="D356" s="206" t="s">
        <v>98</v>
      </c>
      <c r="E356" s="206" t="s">
        <v>50</v>
      </c>
      <c r="F356" s="217" t="s">
        <v>651</v>
      </c>
      <c r="G356" s="217"/>
      <c r="H356" s="229">
        <v>52001000</v>
      </c>
      <c r="I356" s="211">
        <v>59813000</v>
      </c>
      <c r="J356" s="224">
        <v>64613000</v>
      </c>
    </row>
    <row r="357" spans="1:10" ht="45.75" customHeight="1" x14ac:dyDescent="0.25">
      <c r="A357" s="282" t="s">
        <v>652</v>
      </c>
      <c r="B357" s="283"/>
      <c r="C357" s="230" t="s">
        <v>114</v>
      </c>
      <c r="D357" s="206" t="s">
        <v>98</v>
      </c>
      <c r="E357" s="206" t="s">
        <v>50</v>
      </c>
      <c r="F357" s="217" t="s">
        <v>653</v>
      </c>
      <c r="G357" s="231"/>
      <c r="H357" s="229">
        <v>1825000</v>
      </c>
      <c r="I357" s="211">
        <v>3975000</v>
      </c>
      <c r="J357" s="224">
        <v>3975000</v>
      </c>
    </row>
    <row r="358" spans="1:10" ht="57" customHeight="1" x14ac:dyDescent="0.25">
      <c r="A358" s="282" t="s">
        <v>654</v>
      </c>
      <c r="B358" s="283"/>
      <c r="C358" s="230" t="s">
        <v>114</v>
      </c>
      <c r="D358" s="206" t="s">
        <v>98</v>
      </c>
      <c r="E358" s="206" t="s">
        <v>50</v>
      </c>
      <c r="F358" s="217" t="s">
        <v>655</v>
      </c>
      <c r="G358" s="231"/>
      <c r="H358" s="229">
        <v>1825000</v>
      </c>
      <c r="I358" s="211">
        <v>3975000</v>
      </c>
      <c r="J358" s="224">
        <v>3975000</v>
      </c>
    </row>
    <row r="359" spans="1:10" ht="23.25" customHeight="1" x14ac:dyDescent="0.25">
      <c r="A359" s="282" t="s">
        <v>383</v>
      </c>
      <c r="B359" s="283"/>
      <c r="C359" s="230" t="s">
        <v>114</v>
      </c>
      <c r="D359" s="206" t="s">
        <v>98</v>
      </c>
      <c r="E359" s="206" t="s">
        <v>50</v>
      </c>
      <c r="F359" s="217" t="s">
        <v>655</v>
      </c>
      <c r="G359" s="217" t="s">
        <v>130</v>
      </c>
      <c r="H359" s="229">
        <v>1825000</v>
      </c>
      <c r="I359" s="211">
        <v>3975000</v>
      </c>
      <c r="J359" s="224">
        <v>3975000</v>
      </c>
    </row>
    <row r="360" spans="1:10" ht="23.25" customHeight="1" x14ac:dyDescent="0.25">
      <c r="A360" s="282" t="s">
        <v>249</v>
      </c>
      <c r="B360" s="283"/>
      <c r="C360" s="230" t="s">
        <v>114</v>
      </c>
      <c r="D360" s="206" t="s">
        <v>98</v>
      </c>
      <c r="E360" s="206" t="s">
        <v>50</v>
      </c>
      <c r="F360" s="217" t="s">
        <v>655</v>
      </c>
      <c r="G360" s="217" t="s">
        <v>91</v>
      </c>
      <c r="H360" s="229">
        <v>1825000</v>
      </c>
      <c r="I360" s="211">
        <v>3975000</v>
      </c>
      <c r="J360" s="224">
        <v>3975000</v>
      </c>
    </row>
    <row r="361" spans="1:10" ht="34.5" customHeight="1" x14ac:dyDescent="0.25">
      <c r="A361" s="282" t="s">
        <v>656</v>
      </c>
      <c r="B361" s="283"/>
      <c r="C361" s="230" t="s">
        <v>114</v>
      </c>
      <c r="D361" s="206" t="s">
        <v>98</v>
      </c>
      <c r="E361" s="206" t="s">
        <v>50</v>
      </c>
      <c r="F361" s="217" t="s">
        <v>657</v>
      </c>
      <c r="G361" s="231"/>
      <c r="H361" s="229">
        <v>8166000</v>
      </c>
      <c r="I361" s="211">
        <v>8166000</v>
      </c>
      <c r="J361" s="224">
        <v>8166000</v>
      </c>
    </row>
    <row r="362" spans="1:10" ht="34.5" customHeight="1" x14ac:dyDescent="0.25">
      <c r="A362" s="282" t="s">
        <v>658</v>
      </c>
      <c r="B362" s="283"/>
      <c r="C362" s="230" t="s">
        <v>114</v>
      </c>
      <c r="D362" s="206" t="s">
        <v>98</v>
      </c>
      <c r="E362" s="206" t="s">
        <v>50</v>
      </c>
      <c r="F362" s="217" t="s">
        <v>659</v>
      </c>
      <c r="G362" s="231"/>
      <c r="H362" s="229">
        <v>8166000</v>
      </c>
      <c r="I362" s="211">
        <v>8166000</v>
      </c>
      <c r="J362" s="224">
        <v>8166000</v>
      </c>
    </row>
    <row r="363" spans="1:10" ht="23.25" customHeight="1" x14ac:dyDescent="0.25">
      <c r="A363" s="282" t="s">
        <v>383</v>
      </c>
      <c r="B363" s="283"/>
      <c r="C363" s="230" t="s">
        <v>114</v>
      </c>
      <c r="D363" s="206" t="s">
        <v>98</v>
      </c>
      <c r="E363" s="206" t="s">
        <v>50</v>
      </c>
      <c r="F363" s="217" t="s">
        <v>659</v>
      </c>
      <c r="G363" s="217" t="s">
        <v>130</v>
      </c>
      <c r="H363" s="229">
        <v>15000</v>
      </c>
      <c r="I363" s="211">
        <v>15000</v>
      </c>
      <c r="J363" s="224">
        <v>15000</v>
      </c>
    </row>
    <row r="364" spans="1:10" ht="23.25" customHeight="1" x14ac:dyDescent="0.25">
      <c r="A364" s="282" t="s">
        <v>249</v>
      </c>
      <c r="B364" s="283"/>
      <c r="C364" s="230" t="s">
        <v>114</v>
      </c>
      <c r="D364" s="206" t="s">
        <v>98</v>
      </c>
      <c r="E364" s="206" t="s">
        <v>50</v>
      </c>
      <c r="F364" s="217" t="s">
        <v>659</v>
      </c>
      <c r="G364" s="217" t="s">
        <v>91</v>
      </c>
      <c r="H364" s="229">
        <v>15000</v>
      </c>
      <c r="I364" s="211">
        <v>15000</v>
      </c>
      <c r="J364" s="224">
        <v>15000</v>
      </c>
    </row>
    <row r="365" spans="1:10" x14ac:dyDescent="0.25">
      <c r="A365" s="282" t="s">
        <v>266</v>
      </c>
      <c r="B365" s="283"/>
      <c r="C365" s="230" t="s">
        <v>114</v>
      </c>
      <c r="D365" s="206" t="s">
        <v>98</v>
      </c>
      <c r="E365" s="206" t="s">
        <v>50</v>
      </c>
      <c r="F365" s="217" t="s">
        <v>659</v>
      </c>
      <c r="G365" s="217" t="s">
        <v>267</v>
      </c>
      <c r="H365" s="229">
        <v>8151000</v>
      </c>
      <c r="I365" s="211">
        <v>8151000</v>
      </c>
      <c r="J365" s="224">
        <v>8151000</v>
      </c>
    </row>
    <row r="366" spans="1:10" x14ac:dyDescent="0.25">
      <c r="A366" s="282" t="s">
        <v>268</v>
      </c>
      <c r="B366" s="283"/>
      <c r="C366" s="230" t="s">
        <v>114</v>
      </c>
      <c r="D366" s="206" t="s">
        <v>98</v>
      </c>
      <c r="E366" s="206" t="s">
        <v>50</v>
      </c>
      <c r="F366" s="217" t="s">
        <v>659</v>
      </c>
      <c r="G366" s="217" t="s">
        <v>269</v>
      </c>
      <c r="H366" s="229">
        <v>8151000</v>
      </c>
      <c r="I366" s="211">
        <v>8151000</v>
      </c>
      <c r="J366" s="224">
        <v>8151000</v>
      </c>
    </row>
    <row r="367" spans="1:10" ht="57" customHeight="1" x14ac:dyDescent="0.25">
      <c r="A367" s="282" t="s">
        <v>660</v>
      </c>
      <c r="B367" s="283"/>
      <c r="C367" s="230" t="s">
        <v>114</v>
      </c>
      <c r="D367" s="206" t="s">
        <v>98</v>
      </c>
      <c r="E367" s="206" t="s">
        <v>50</v>
      </c>
      <c r="F367" s="217" t="s">
        <v>661</v>
      </c>
      <c r="G367" s="231"/>
      <c r="H367" s="229">
        <v>25000</v>
      </c>
      <c r="I367" s="211">
        <v>25000</v>
      </c>
      <c r="J367" s="224">
        <v>25000</v>
      </c>
    </row>
    <row r="368" spans="1:10" ht="23.25" customHeight="1" x14ac:dyDescent="0.25">
      <c r="A368" s="282" t="s">
        <v>662</v>
      </c>
      <c r="B368" s="283"/>
      <c r="C368" s="230" t="s">
        <v>114</v>
      </c>
      <c r="D368" s="206" t="s">
        <v>98</v>
      </c>
      <c r="E368" s="206" t="s">
        <v>50</v>
      </c>
      <c r="F368" s="217" t="s">
        <v>663</v>
      </c>
      <c r="G368" s="231"/>
      <c r="H368" s="229">
        <v>25000</v>
      </c>
      <c r="I368" s="211">
        <v>25000</v>
      </c>
      <c r="J368" s="224">
        <v>25000</v>
      </c>
    </row>
    <row r="369" spans="1:10" ht="23.25" customHeight="1" x14ac:dyDescent="0.25">
      <c r="A369" s="282" t="s">
        <v>383</v>
      </c>
      <c r="B369" s="283"/>
      <c r="C369" s="230" t="s">
        <v>114</v>
      </c>
      <c r="D369" s="206" t="s">
        <v>98</v>
      </c>
      <c r="E369" s="206" t="s">
        <v>50</v>
      </c>
      <c r="F369" s="217" t="s">
        <v>663</v>
      </c>
      <c r="G369" s="217" t="s">
        <v>130</v>
      </c>
      <c r="H369" s="229">
        <v>25000</v>
      </c>
      <c r="I369" s="211">
        <v>25000</v>
      </c>
      <c r="J369" s="224">
        <v>25000</v>
      </c>
    </row>
    <row r="370" spans="1:10" ht="23.25" customHeight="1" x14ac:dyDescent="0.25">
      <c r="A370" s="282" t="s">
        <v>249</v>
      </c>
      <c r="B370" s="283"/>
      <c r="C370" s="230" t="s">
        <v>114</v>
      </c>
      <c r="D370" s="206" t="s">
        <v>98</v>
      </c>
      <c r="E370" s="206" t="s">
        <v>50</v>
      </c>
      <c r="F370" s="217" t="s">
        <v>663</v>
      </c>
      <c r="G370" s="217" t="s">
        <v>91</v>
      </c>
      <c r="H370" s="229">
        <v>25000</v>
      </c>
      <c r="I370" s="211">
        <v>25000</v>
      </c>
      <c r="J370" s="224">
        <v>25000</v>
      </c>
    </row>
    <row r="371" spans="1:10" ht="45.75" customHeight="1" x14ac:dyDescent="0.25">
      <c r="A371" s="282" t="s">
        <v>349</v>
      </c>
      <c r="B371" s="283"/>
      <c r="C371" s="230" t="s">
        <v>114</v>
      </c>
      <c r="D371" s="206" t="s">
        <v>98</v>
      </c>
      <c r="E371" s="206" t="s">
        <v>50</v>
      </c>
      <c r="F371" s="217" t="s">
        <v>664</v>
      </c>
      <c r="G371" s="231"/>
      <c r="H371" s="229">
        <v>41535000</v>
      </c>
      <c r="I371" s="211">
        <v>47197000</v>
      </c>
      <c r="J371" s="224">
        <v>51997000</v>
      </c>
    </row>
    <row r="372" spans="1:10" ht="23.25" customHeight="1" x14ac:dyDescent="0.25">
      <c r="A372" s="282" t="s">
        <v>665</v>
      </c>
      <c r="B372" s="283"/>
      <c r="C372" s="230" t="s">
        <v>114</v>
      </c>
      <c r="D372" s="206" t="s">
        <v>98</v>
      </c>
      <c r="E372" s="206" t="s">
        <v>50</v>
      </c>
      <c r="F372" s="217" t="s">
        <v>666</v>
      </c>
      <c r="G372" s="231"/>
      <c r="H372" s="229">
        <v>41535000</v>
      </c>
      <c r="I372" s="211">
        <v>47197000</v>
      </c>
      <c r="J372" s="224">
        <v>51997000</v>
      </c>
    </row>
    <row r="373" spans="1:10" ht="23.25" customHeight="1" x14ac:dyDescent="0.25">
      <c r="A373" s="282" t="s">
        <v>383</v>
      </c>
      <c r="B373" s="283"/>
      <c r="C373" s="230" t="s">
        <v>114</v>
      </c>
      <c r="D373" s="206" t="s">
        <v>98</v>
      </c>
      <c r="E373" s="206" t="s">
        <v>50</v>
      </c>
      <c r="F373" s="217" t="s">
        <v>666</v>
      </c>
      <c r="G373" s="217" t="s">
        <v>130</v>
      </c>
      <c r="H373" s="229">
        <v>41535000</v>
      </c>
      <c r="I373" s="211">
        <v>47197000</v>
      </c>
      <c r="J373" s="224">
        <v>51997000</v>
      </c>
    </row>
    <row r="374" spans="1:10" ht="23.25" customHeight="1" x14ac:dyDescent="0.25">
      <c r="A374" s="282" t="s">
        <v>249</v>
      </c>
      <c r="B374" s="283"/>
      <c r="C374" s="230" t="s">
        <v>114</v>
      </c>
      <c r="D374" s="206" t="s">
        <v>98</v>
      </c>
      <c r="E374" s="206" t="s">
        <v>50</v>
      </c>
      <c r="F374" s="217" t="s">
        <v>666</v>
      </c>
      <c r="G374" s="217" t="s">
        <v>91</v>
      </c>
      <c r="H374" s="229">
        <v>41535000</v>
      </c>
      <c r="I374" s="211">
        <v>47197000</v>
      </c>
      <c r="J374" s="224">
        <v>51997000</v>
      </c>
    </row>
    <row r="375" spans="1:10" ht="79.5" customHeight="1" x14ac:dyDescent="0.25">
      <c r="A375" s="282" t="s">
        <v>667</v>
      </c>
      <c r="B375" s="283"/>
      <c r="C375" s="230" t="s">
        <v>114</v>
      </c>
      <c r="D375" s="206" t="s">
        <v>98</v>
      </c>
      <c r="E375" s="206" t="s">
        <v>50</v>
      </c>
      <c r="F375" s="217" t="s">
        <v>668</v>
      </c>
      <c r="G375" s="231"/>
      <c r="H375" s="229">
        <v>450000</v>
      </c>
      <c r="I375" s="211">
        <v>450000</v>
      </c>
      <c r="J375" s="224">
        <v>450000</v>
      </c>
    </row>
    <row r="376" spans="1:10" ht="57" customHeight="1" x14ac:dyDescent="0.25">
      <c r="A376" s="282" t="s">
        <v>669</v>
      </c>
      <c r="B376" s="283"/>
      <c r="C376" s="230" t="s">
        <v>114</v>
      </c>
      <c r="D376" s="206" t="s">
        <v>98</v>
      </c>
      <c r="E376" s="206" t="s">
        <v>50</v>
      </c>
      <c r="F376" s="217" t="s">
        <v>670</v>
      </c>
      <c r="G376" s="231"/>
      <c r="H376" s="229">
        <v>450000</v>
      </c>
      <c r="I376" s="211">
        <v>450000</v>
      </c>
      <c r="J376" s="224">
        <v>450000</v>
      </c>
    </row>
    <row r="377" spans="1:10" ht="23.25" customHeight="1" x14ac:dyDescent="0.25">
      <c r="A377" s="282" t="s">
        <v>383</v>
      </c>
      <c r="B377" s="283"/>
      <c r="C377" s="230" t="s">
        <v>114</v>
      </c>
      <c r="D377" s="206" t="s">
        <v>98</v>
      </c>
      <c r="E377" s="206" t="s">
        <v>50</v>
      </c>
      <c r="F377" s="217" t="s">
        <v>670</v>
      </c>
      <c r="G377" s="217" t="s">
        <v>130</v>
      </c>
      <c r="H377" s="229">
        <v>450000</v>
      </c>
      <c r="I377" s="211">
        <v>450000</v>
      </c>
      <c r="J377" s="224">
        <v>450000</v>
      </c>
    </row>
    <row r="378" spans="1:10" ht="23.25" customHeight="1" x14ac:dyDescent="0.25">
      <c r="A378" s="282" t="s">
        <v>249</v>
      </c>
      <c r="B378" s="283"/>
      <c r="C378" s="230" t="s">
        <v>114</v>
      </c>
      <c r="D378" s="206" t="s">
        <v>98</v>
      </c>
      <c r="E378" s="206" t="s">
        <v>50</v>
      </c>
      <c r="F378" s="217" t="s">
        <v>670</v>
      </c>
      <c r="G378" s="217" t="s">
        <v>91</v>
      </c>
      <c r="H378" s="229">
        <v>450000</v>
      </c>
      <c r="I378" s="211">
        <v>450000</v>
      </c>
      <c r="J378" s="224">
        <v>450000</v>
      </c>
    </row>
    <row r="379" spans="1:10" x14ac:dyDescent="0.25">
      <c r="A379" s="282" t="s">
        <v>671</v>
      </c>
      <c r="B379" s="283"/>
      <c r="C379" s="230" t="s">
        <v>114</v>
      </c>
      <c r="D379" s="206" t="s">
        <v>98</v>
      </c>
      <c r="E379" s="206" t="s">
        <v>50</v>
      </c>
      <c r="F379" s="217" t="s">
        <v>672</v>
      </c>
      <c r="G379" s="217"/>
      <c r="H379" s="229">
        <v>3300000</v>
      </c>
      <c r="I379" s="211">
        <v>3040000</v>
      </c>
      <c r="J379" s="224">
        <v>3040000</v>
      </c>
    </row>
    <row r="380" spans="1:10" ht="23.25" customHeight="1" x14ac:dyDescent="0.25">
      <c r="A380" s="282" t="s">
        <v>673</v>
      </c>
      <c r="B380" s="283"/>
      <c r="C380" s="230" t="s">
        <v>114</v>
      </c>
      <c r="D380" s="206" t="s">
        <v>98</v>
      </c>
      <c r="E380" s="206" t="s">
        <v>50</v>
      </c>
      <c r="F380" s="217" t="s">
        <v>674</v>
      </c>
      <c r="G380" s="231"/>
      <c r="H380" s="229">
        <v>3300000</v>
      </c>
      <c r="I380" s="211">
        <v>3040000</v>
      </c>
      <c r="J380" s="224">
        <v>3040000</v>
      </c>
    </row>
    <row r="381" spans="1:10" ht="23.25" customHeight="1" x14ac:dyDescent="0.25">
      <c r="A381" s="282" t="s">
        <v>675</v>
      </c>
      <c r="B381" s="283"/>
      <c r="C381" s="230" t="s">
        <v>114</v>
      </c>
      <c r="D381" s="206" t="s">
        <v>98</v>
      </c>
      <c r="E381" s="206" t="s">
        <v>50</v>
      </c>
      <c r="F381" s="217" t="s">
        <v>676</v>
      </c>
      <c r="G381" s="231"/>
      <c r="H381" s="229">
        <v>3300000</v>
      </c>
      <c r="I381" s="211">
        <v>3040000</v>
      </c>
      <c r="J381" s="224">
        <v>3040000</v>
      </c>
    </row>
    <row r="382" spans="1:10" ht="23.25" customHeight="1" x14ac:dyDescent="0.25">
      <c r="A382" s="282" t="s">
        <v>383</v>
      </c>
      <c r="B382" s="283"/>
      <c r="C382" s="230" t="s">
        <v>114</v>
      </c>
      <c r="D382" s="206" t="s">
        <v>98</v>
      </c>
      <c r="E382" s="206" t="s">
        <v>50</v>
      </c>
      <c r="F382" s="217" t="s">
        <v>676</v>
      </c>
      <c r="G382" s="217" t="s">
        <v>130</v>
      </c>
      <c r="H382" s="229">
        <v>3300000</v>
      </c>
      <c r="I382" s="211">
        <v>3040000</v>
      </c>
      <c r="J382" s="224">
        <v>3040000</v>
      </c>
    </row>
    <row r="383" spans="1:10" ht="23.25" customHeight="1" x14ac:dyDescent="0.25">
      <c r="A383" s="282" t="s">
        <v>249</v>
      </c>
      <c r="B383" s="283"/>
      <c r="C383" s="230" t="s">
        <v>114</v>
      </c>
      <c r="D383" s="206" t="s">
        <v>98</v>
      </c>
      <c r="E383" s="206" t="s">
        <v>50</v>
      </c>
      <c r="F383" s="217" t="s">
        <v>676</v>
      </c>
      <c r="G383" s="217" t="s">
        <v>91</v>
      </c>
      <c r="H383" s="229">
        <v>3300000</v>
      </c>
      <c r="I383" s="211">
        <v>3040000</v>
      </c>
      <c r="J383" s="224">
        <v>3040000</v>
      </c>
    </row>
    <row r="384" spans="1:10" ht="15.9" customHeight="1" x14ac:dyDescent="0.25">
      <c r="A384" s="284" t="s">
        <v>677</v>
      </c>
      <c r="B384" s="285"/>
      <c r="C384" s="228" t="s">
        <v>114</v>
      </c>
      <c r="D384" s="206" t="s">
        <v>255</v>
      </c>
      <c r="E384" s="206"/>
      <c r="F384" s="203"/>
      <c r="G384" s="207"/>
      <c r="H384" s="229">
        <v>616453100</v>
      </c>
      <c r="I384" s="209">
        <v>643349100</v>
      </c>
      <c r="J384" s="222">
        <v>600424100</v>
      </c>
    </row>
    <row r="385" spans="1:10" ht="15.9" customHeight="1" x14ac:dyDescent="0.25">
      <c r="A385" s="284" t="s">
        <v>356</v>
      </c>
      <c r="B385" s="285"/>
      <c r="C385" s="228" t="s">
        <v>114</v>
      </c>
      <c r="D385" s="206" t="s">
        <v>255</v>
      </c>
      <c r="E385" s="206" t="s">
        <v>94</v>
      </c>
      <c r="F385" s="203"/>
      <c r="G385" s="207"/>
      <c r="H385" s="229">
        <v>2099000</v>
      </c>
      <c r="I385" s="209">
        <v>2099000</v>
      </c>
      <c r="J385" s="222">
        <v>2099000</v>
      </c>
    </row>
    <row r="386" spans="1:10" x14ac:dyDescent="0.25">
      <c r="A386" s="286" t="s">
        <v>678</v>
      </c>
      <c r="B386" s="287"/>
      <c r="C386" s="230" t="s">
        <v>114</v>
      </c>
      <c r="D386" s="206" t="s">
        <v>255</v>
      </c>
      <c r="E386" s="206" t="s">
        <v>94</v>
      </c>
      <c r="F386" s="230" t="s">
        <v>679</v>
      </c>
      <c r="G386" s="210"/>
      <c r="H386" s="229">
        <v>2099000</v>
      </c>
      <c r="I386" s="211">
        <v>2099000</v>
      </c>
      <c r="J386" s="223">
        <v>2099000</v>
      </c>
    </row>
    <row r="387" spans="1:10" ht="23.25" customHeight="1" x14ac:dyDescent="0.25">
      <c r="A387" s="282" t="s">
        <v>680</v>
      </c>
      <c r="B387" s="283"/>
      <c r="C387" s="230" t="s">
        <v>114</v>
      </c>
      <c r="D387" s="206" t="s">
        <v>255</v>
      </c>
      <c r="E387" s="206" t="s">
        <v>94</v>
      </c>
      <c r="F387" s="217" t="s">
        <v>681</v>
      </c>
      <c r="G387" s="217"/>
      <c r="H387" s="229">
        <v>2099000</v>
      </c>
      <c r="I387" s="211">
        <v>2099000</v>
      </c>
      <c r="J387" s="224">
        <v>2099000</v>
      </c>
    </row>
    <row r="388" spans="1:10" ht="45.75" customHeight="1" x14ac:dyDescent="0.25">
      <c r="A388" s="282" t="s">
        <v>682</v>
      </c>
      <c r="B388" s="283"/>
      <c r="C388" s="230" t="s">
        <v>114</v>
      </c>
      <c r="D388" s="206" t="s">
        <v>255</v>
      </c>
      <c r="E388" s="206" t="s">
        <v>94</v>
      </c>
      <c r="F388" s="217" t="s">
        <v>683</v>
      </c>
      <c r="G388" s="231"/>
      <c r="H388" s="229">
        <v>2099000</v>
      </c>
      <c r="I388" s="211">
        <v>2099000</v>
      </c>
      <c r="J388" s="224">
        <v>2099000</v>
      </c>
    </row>
    <row r="389" spans="1:10" ht="34.5" customHeight="1" x14ac:dyDescent="0.25">
      <c r="A389" s="282" t="s">
        <v>351</v>
      </c>
      <c r="B389" s="283"/>
      <c r="C389" s="230" t="s">
        <v>114</v>
      </c>
      <c r="D389" s="206" t="s">
        <v>255</v>
      </c>
      <c r="E389" s="206" t="s">
        <v>94</v>
      </c>
      <c r="F389" s="217" t="s">
        <v>684</v>
      </c>
      <c r="G389" s="231"/>
      <c r="H389" s="229">
        <v>2099000</v>
      </c>
      <c r="I389" s="211">
        <v>2099000</v>
      </c>
      <c r="J389" s="224">
        <v>2099000</v>
      </c>
    </row>
    <row r="390" spans="1:10" ht="23.25" customHeight="1" x14ac:dyDescent="0.25">
      <c r="A390" s="282" t="s">
        <v>383</v>
      </c>
      <c r="B390" s="283"/>
      <c r="C390" s="230" t="s">
        <v>114</v>
      </c>
      <c r="D390" s="206" t="s">
        <v>255</v>
      </c>
      <c r="E390" s="206" t="s">
        <v>94</v>
      </c>
      <c r="F390" s="217" t="s">
        <v>684</v>
      </c>
      <c r="G390" s="217" t="s">
        <v>130</v>
      </c>
      <c r="H390" s="229">
        <v>2099000</v>
      </c>
      <c r="I390" s="211">
        <v>2099000</v>
      </c>
      <c r="J390" s="224">
        <v>2099000</v>
      </c>
    </row>
    <row r="391" spans="1:10" ht="23.25" customHeight="1" x14ac:dyDescent="0.25">
      <c r="A391" s="282" t="s">
        <v>249</v>
      </c>
      <c r="B391" s="283"/>
      <c r="C391" s="230" t="s">
        <v>114</v>
      </c>
      <c r="D391" s="206" t="s">
        <v>255</v>
      </c>
      <c r="E391" s="206" t="s">
        <v>94</v>
      </c>
      <c r="F391" s="217" t="s">
        <v>684</v>
      </c>
      <c r="G391" s="217" t="s">
        <v>91</v>
      </c>
      <c r="H391" s="229">
        <v>2099000</v>
      </c>
      <c r="I391" s="211">
        <v>2099000</v>
      </c>
      <c r="J391" s="224">
        <v>2099000</v>
      </c>
    </row>
    <row r="392" spans="1:10" ht="15.9" customHeight="1" x14ac:dyDescent="0.25">
      <c r="A392" s="284" t="s">
        <v>129</v>
      </c>
      <c r="B392" s="285"/>
      <c r="C392" s="228" t="s">
        <v>114</v>
      </c>
      <c r="D392" s="206" t="s">
        <v>255</v>
      </c>
      <c r="E392" s="206" t="s">
        <v>335</v>
      </c>
      <c r="F392" s="203"/>
      <c r="G392" s="207"/>
      <c r="H392" s="229">
        <v>103462000</v>
      </c>
      <c r="I392" s="209">
        <v>99274000</v>
      </c>
      <c r="J392" s="222">
        <v>99483000</v>
      </c>
    </row>
    <row r="393" spans="1:10" x14ac:dyDescent="0.25">
      <c r="A393" s="286" t="s">
        <v>685</v>
      </c>
      <c r="B393" s="287"/>
      <c r="C393" s="230" t="s">
        <v>114</v>
      </c>
      <c r="D393" s="206" t="s">
        <v>255</v>
      </c>
      <c r="E393" s="206" t="s">
        <v>335</v>
      </c>
      <c r="F393" s="230" t="s">
        <v>686</v>
      </c>
      <c r="G393" s="210"/>
      <c r="H393" s="229">
        <v>2952000</v>
      </c>
      <c r="I393" s="211">
        <v>2974000</v>
      </c>
      <c r="J393" s="223">
        <v>3193000</v>
      </c>
    </row>
    <row r="394" spans="1:10" x14ac:dyDescent="0.25">
      <c r="A394" s="282" t="s">
        <v>687</v>
      </c>
      <c r="B394" s="283"/>
      <c r="C394" s="230" t="s">
        <v>114</v>
      </c>
      <c r="D394" s="206" t="s">
        <v>255</v>
      </c>
      <c r="E394" s="206" t="s">
        <v>335</v>
      </c>
      <c r="F394" s="217" t="s">
        <v>688</v>
      </c>
      <c r="G394" s="217"/>
      <c r="H394" s="229">
        <v>2952000</v>
      </c>
      <c r="I394" s="211">
        <v>2974000</v>
      </c>
      <c r="J394" s="224">
        <v>3193000</v>
      </c>
    </row>
    <row r="395" spans="1:10" ht="23.25" customHeight="1" x14ac:dyDescent="0.25">
      <c r="A395" s="282" t="s">
        <v>689</v>
      </c>
      <c r="B395" s="283"/>
      <c r="C395" s="230" t="s">
        <v>114</v>
      </c>
      <c r="D395" s="206" t="s">
        <v>255</v>
      </c>
      <c r="E395" s="206" t="s">
        <v>335</v>
      </c>
      <c r="F395" s="217" t="s">
        <v>690</v>
      </c>
      <c r="G395" s="231"/>
      <c r="H395" s="229">
        <v>2952000</v>
      </c>
      <c r="I395" s="211">
        <v>2974000</v>
      </c>
      <c r="J395" s="224">
        <v>3193000</v>
      </c>
    </row>
    <row r="396" spans="1:10" ht="45.75" customHeight="1" x14ac:dyDescent="0.25">
      <c r="A396" s="282" t="s">
        <v>408</v>
      </c>
      <c r="B396" s="283"/>
      <c r="C396" s="230" t="s">
        <v>114</v>
      </c>
      <c r="D396" s="206" t="s">
        <v>255</v>
      </c>
      <c r="E396" s="206" t="s">
        <v>335</v>
      </c>
      <c r="F396" s="217" t="s">
        <v>691</v>
      </c>
      <c r="G396" s="231"/>
      <c r="H396" s="229">
        <v>2952000</v>
      </c>
      <c r="I396" s="211">
        <v>2974000</v>
      </c>
      <c r="J396" s="224">
        <v>3193000</v>
      </c>
    </row>
    <row r="397" spans="1:10" ht="23.25" customHeight="1" x14ac:dyDescent="0.25">
      <c r="A397" s="282" t="s">
        <v>383</v>
      </c>
      <c r="B397" s="283"/>
      <c r="C397" s="230" t="s">
        <v>114</v>
      </c>
      <c r="D397" s="206" t="s">
        <v>255</v>
      </c>
      <c r="E397" s="206" t="s">
        <v>335</v>
      </c>
      <c r="F397" s="217" t="s">
        <v>691</v>
      </c>
      <c r="G397" s="217" t="s">
        <v>130</v>
      </c>
      <c r="H397" s="229">
        <v>2952000</v>
      </c>
      <c r="I397" s="211">
        <v>2974000</v>
      </c>
      <c r="J397" s="224">
        <v>3193000</v>
      </c>
    </row>
    <row r="398" spans="1:10" ht="23.25" customHeight="1" x14ac:dyDescent="0.25">
      <c r="A398" s="282" t="s">
        <v>249</v>
      </c>
      <c r="B398" s="283"/>
      <c r="C398" s="230" t="s">
        <v>114</v>
      </c>
      <c r="D398" s="206" t="s">
        <v>255</v>
      </c>
      <c r="E398" s="206" t="s">
        <v>335</v>
      </c>
      <c r="F398" s="217" t="s">
        <v>691</v>
      </c>
      <c r="G398" s="217" t="s">
        <v>91</v>
      </c>
      <c r="H398" s="229">
        <v>2952000</v>
      </c>
      <c r="I398" s="211">
        <v>2974000</v>
      </c>
      <c r="J398" s="224">
        <v>3193000</v>
      </c>
    </row>
    <row r="399" spans="1:10" ht="23.25" customHeight="1" x14ac:dyDescent="0.25">
      <c r="A399" s="286" t="s">
        <v>692</v>
      </c>
      <c r="B399" s="287"/>
      <c r="C399" s="230" t="s">
        <v>114</v>
      </c>
      <c r="D399" s="206" t="s">
        <v>255</v>
      </c>
      <c r="E399" s="206" t="s">
        <v>335</v>
      </c>
      <c r="F399" s="230" t="s">
        <v>693</v>
      </c>
      <c r="G399" s="210"/>
      <c r="H399" s="229">
        <v>100510000</v>
      </c>
      <c r="I399" s="211">
        <v>96300000</v>
      </c>
      <c r="J399" s="223">
        <v>96290000</v>
      </c>
    </row>
    <row r="400" spans="1:10" ht="23.25" customHeight="1" x14ac:dyDescent="0.25">
      <c r="A400" s="282" t="s">
        <v>694</v>
      </c>
      <c r="B400" s="283"/>
      <c r="C400" s="230" t="s">
        <v>114</v>
      </c>
      <c r="D400" s="206" t="s">
        <v>255</v>
      </c>
      <c r="E400" s="206" t="s">
        <v>335</v>
      </c>
      <c r="F400" s="217" t="s">
        <v>695</v>
      </c>
      <c r="G400" s="217"/>
      <c r="H400" s="229">
        <v>100510000</v>
      </c>
      <c r="I400" s="211">
        <v>96300000</v>
      </c>
      <c r="J400" s="224">
        <v>96290000</v>
      </c>
    </row>
    <row r="401" spans="1:10" ht="57" customHeight="1" x14ac:dyDescent="0.25">
      <c r="A401" s="282" t="s">
        <v>696</v>
      </c>
      <c r="B401" s="283"/>
      <c r="C401" s="230" t="s">
        <v>114</v>
      </c>
      <c r="D401" s="206" t="s">
        <v>255</v>
      </c>
      <c r="E401" s="206" t="s">
        <v>335</v>
      </c>
      <c r="F401" s="217" t="s">
        <v>697</v>
      </c>
      <c r="G401" s="231"/>
      <c r="H401" s="229">
        <v>100510000</v>
      </c>
      <c r="I401" s="211">
        <v>96300000</v>
      </c>
      <c r="J401" s="224">
        <v>96290000</v>
      </c>
    </row>
    <row r="402" spans="1:10" ht="45.75" customHeight="1" x14ac:dyDescent="0.25">
      <c r="A402" s="282" t="s">
        <v>698</v>
      </c>
      <c r="B402" s="283"/>
      <c r="C402" s="230" t="s">
        <v>114</v>
      </c>
      <c r="D402" s="206" t="s">
        <v>255</v>
      </c>
      <c r="E402" s="206" t="s">
        <v>335</v>
      </c>
      <c r="F402" s="217" t="s">
        <v>699</v>
      </c>
      <c r="G402" s="231"/>
      <c r="H402" s="229">
        <v>230000</v>
      </c>
      <c r="I402" s="211">
        <v>500000</v>
      </c>
      <c r="J402" s="224">
        <v>500000</v>
      </c>
    </row>
    <row r="403" spans="1:10" ht="23.25" customHeight="1" x14ac:dyDescent="0.25">
      <c r="A403" s="282" t="s">
        <v>383</v>
      </c>
      <c r="B403" s="283"/>
      <c r="C403" s="230" t="s">
        <v>114</v>
      </c>
      <c r="D403" s="206" t="s">
        <v>255</v>
      </c>
      <c r="E403" s="206" t="s">
        <v>335</v>
      </c>
      <c r="F403" s="217" t="s">
        <v>699</v>
      </c>
      <c r="G403" s="217" t="s">
        <v>130</v>
      </c>
      <c r="H403" s="229">
        <v>230000</v>
      </c>
      <c r="I403" s="211">
        <v>500000</v>
      </c>
      <c r="J403" s="224">
        <v>500000</v>
      </c>
    </row>
    <row r="404" spans="1:10" ht="23.25" customHeight="1" x14ac:dyDescent="0.25">
      <c r="A404" s="282" t="s">
        <v>249</v>
      </c>
      <c r="B404" s="283"/>
      <c r="C404" s="230" t="s">
        <v>114</v>
      </c>
      <c r="D404" s="206" t="s">
        <v>255</v>
      </c>
      <c r="E404" s="206" t="s">
        <v>335</v>
      </c>
      <c r="F404" s="217" t="s">
        <v>699</v>
      </c>
      <c r="G404" s="217" t="s">
        <v>91</v>
      </c>
      <c r="H404" s="229">
        <v>230000</v>
      </c>
      <c r="I404" s="211">
        <v>500000</v>
      </c>
      <c r="J404" s="224">
        <v>500000</v>
      </c>
    </row>
    <row r="405" spans="1:10" ht="34.5" customHeight="1" x14ac:dyDescent="0.25">
      <c r="A405" s="282" t="s">
        <v>393</v>
      </c>
      <c r="B405" s="283"/>
      <c r="C405" s="230" t="s">
        <v>114</v>
      </c>
      <c r="D405" s="206" t="s">
        <v>255</v>
      </c>
      <c r="E405" s="206" t="s">
        <v>335</v>
      </c>
      <c r="F405" s="217" t="s">
        <v>700</v>
      </c>
      <c r="G405" s="231"/>
      <c r="H405" s="229">
        <v>100280000</v>
      </c>
      <c r="I405" s="211">
        <v>95800000</v>
      </c>
      <c r="J405" s="224">
        <v>95790000</v>
      </c>
    </row>
    <row r="406" spans="1:10" ht="23.25" customHeight="1" x14ac:dyDescent="0.25">
      <c r="A406" s="282" t="s">
        <v>383</v>
      </c>
      <c r="B406" s="283"/>
      <c r="C406" s="230" t="s">
        <v>114</v>
      </c>
      <c r="D406" s="206" t="s">
        <v>255</v>
      </c>
      <c r="E406" s="206" t="s">
        <v>335</v>
      </c>
      <c r="F406" s="217" t="s">
        <v>700</v>
      </c>
      <c r="G406" s="217" t="s">
        <v>130</v>
      </c>
      <c r="H406" s="229">
        <v>100280000</v>
      </c>
      <c r="I406" s="211">
        <v>95800000</v>
      </c>
      <c r="J406" s="224">
        <v>95790000</v>
      </c>
    </row>
    <row r="407" spans="1:10" ht="23.25" customHeight="1" x14ac:dyDescent="0.25">
      <c r="A407" s="282" t="s">
        <v>249</v>
      </c>
      <c r="B407" s="283"/>
      <c r="C407" s="230" t="s">
        <v>114</v>
      </c>
      <c r="D407" s="206" t="s">
        <v>255</v>
      </c>
      <c r="E407" s="206" t="s">
        <v>335</v>
      </c>
      <c r="F407" s="217" t="s">
        <v>700</v>
      </c>
      <c r="G407" s="217" t="s">
        <v>91</v>
      </c>
      <c r="H407" s="229">
        <v>100280000</v>
      </c>
      <c r="I407" s="211">
        <v>95800000</v>
      </c>
      <c r="J407" s="224">
        <v>95790000</v>
      </c>
    </row>
    <row r="408" spans="1:10" ht="15.9" customHeight="1" x14ac:dyDescent="0.25">
      <c r="A408" s="284" t="s">
        <v>326</v>
      </c>
      <c r="B408" s="285"/>
      <c r="C408" s="228" t="s">
        <v>114</v>
      </c>
      <c r="D408" s="206" t="s">
        <v>255</v>
      </c>
      <c r="E408" s="206" t="s">
        <v>97</v>
      </c>
      <c r="F408" s="203"/>
      <c r="G408" s="207"/>
      <c r="H408" s="229">
        <v>470156000</v>
      </c>
      <c r="I408" s="209">
        <v>503442000</v>
      </c>
      <c r="J408" s="222">
        <v>460308000</v>
      </c>
    </row>
    <row r="409" spans="1:10" ht="23.25" customHeight="1" x14ac:dyDescent="0.25">
      <c r="A409" s="286" t="s">
        <v>692</v>
      </c>
      <c r="B409" s="287"/>
      <c r="C409" s="230" t="s">
        <v>114</v>
      </c>
      <c r="D409" s="206" t="s">
        <v>255</v>
      </c>
      <c r="E409" s="206" t="s">
        <v>97</v>
      </c>
      <c r="F409" s="230" t="s">
        <v>693</v>
      </c>
      <c r="G409" s="210"/>
      <c r="H409" s="229">
        <v>465156000</v>
      </c>
      <c r="I409" s="211">
        <v>498442000</v>
      </c>
      <c r="J409" s="223">
        <v>455308000</v>
      </c>
    </row>
    <row r="410" spans="1:10" x14ac:dyDescent="0.25">
      <c r="A410" s="282" t="s">
        <v>701</v>
      </c>
      <c r="B410" s="283"/>
      <c r="C410" s="230" t="s">
        <v>114</v>
      </c>
      <c r="D410" s="206" t="s">
        <v>255</v>
      </c>
      <c r="E410" s="206" t="s">
        <v>97</v>
      </c>
      <c r="F410" s="217" t="s">
        <v>702</v>
      </c>
      <c r="G410" s="217"/>
      <c r="H410" s="229">
        <v>465156000</v>
      </c>
      <c r="I410" s="211">
        <v>498442000</v>
      </c>
      <c r="J410" s="224">
        <v>455308000</v>
      </c>
    </row>
    <row r="411" spans="1:10" ht="34.5" customHeight="1" x14ac:dyDescent="0.25">
      <c r="A411" s="282" t="s">
        <v>703</v>
      </c>
      <c r="B411" s="283"/>
      <c r="C411" s="230" t="s">
        <v>114</v>
      </c>
      <c r="D411" s="206" t="s">
        <v>255</v>
      </c>
      <c r="E411" s="206" t="s">
        <v>97</v>
      </c>
      <c r="F411" s="217" t="s">
        <v>704</v>
      </c>
      <c r="G411" s="231"/>
      <c r="H411" s="229">
        <v>465156000</v>
      </c>
      <c r="I411" s="211">
        <v>498442000</v>
      </c>
      <c r="J411" s="224">
        <v>455308000</v>
      </c>
    </row>
    <row r="412" spans="1:10" ht="23.25" customHeight="1" x14ac:dyDescent="0.25">
      <c r="A412" s="282" t="s">
        <v>705</v>
      </c>
      <c r="B412" s="283"/>
      <c r="C412" s="230" t="s">
        <v>114</v>
      </c>
      <c r="D412" s="206" t="s">
        <v>255</v>
      </c>
      <c r="E412" s="206" t="s">
        <v>97</v>
      </c>
      <c r="F412" s="217" t="s">
        <v>706</v>
      </c>
      <c r="G412" s="231"/>
      <c r="H412" s="229">
        <v>264000000</v>
      </c>
      <c r="I412" s="211">
        <v>297000000</v>
      </c>
      <c r="J412" s="224">
        <v>297000000</v>
      </c>
    </row>
    <row r="413" spans="1:10" ht="23.25" customHeight="1" x14ac:dyDescent="0.25">
      <c r="A413" s="282" t="s">
        <v>383</v>
      </c>
      <c r="B413" s="283"/>
      <c r="C413" s="230" t="s">
        <v>114</v>
      </c>
      <c r="D413" s="206" t="s">
        <v>255</v>
      </c>
      <c r="E413" s="206" t="s">
        <v>97</v>
      </c>
      <c r="F413" s="217" t="s">
        <v>706</v>
      </c>
      <c r="G413" s="217" t="s">
        <v>130</v>
      </c>
      <c r="H413" s="229">
        <v>49115000</v>
      </c>
      <c r="I413" s="211">
        <v>30000000</v>
      </c>
      <c r="J413" s="224">
        <v>30000000</v>
      </c>
    </row>
    <row r="414" spans="1:10" ht="23.25" customHeight="1" x14ac:dyDescent="0.25">
      <c r="A414" s="282" t="s">
        <v>249</v>
      </c>
      <c r="B414" s="283"/>
      <c r="C414" s="230" t="s">
        <v>114</v>
      </c>
      <c r="D414" s="206" t="s">
        <v>255</v>
      </c>
      <c r="E414" s="206" t="s">
        <v>97</v>
      </c>
      <c r="F414" s="217" t="s">
        <v>706</v>
      </c>
      <c r="G414" s="217" t="s">
        <v>91</v>
      </c>
      <c r="H414" s="229">
        <v>49115000</v>
      </c>
      <c r="I414" s="211">
        <v>30000000</v>
      </c>
      <c r="J414" s="224">
        <v>30000000</v>
      </c>
    </row>
    <row r="415" spans="1:10" ht="23.25" customHeight="1" x14ac:dyDescent="0.25">
      <c r="A415" s="282" t="s">
        <v>119</v>
      </c>
      <c r="B415" s="283"/>
      <c r="C415" s="230" t="s">
        <v>114</v>
      </c>
      <c r="D415" s="206" t="s">
        <v>255</v>
      </c>
      <c r="E415" s="206" t="s">
        <v>97</v>
      </c>
      <c r="F415" s="217" t="s">
        <v>706</v>
      </c>
      <c r="G415" s="217" t="s">
        <v>118</v>
      </c>
      <c r="H415" s="229">
        <v>214885000</v>
      </c>
      <c r="I415" s="211">
        <v>267000000</v>
      </c>
      <c r="J415" s="224">
        <v>267000000</v>
      </c>
    </row>
    <row r="416" spans="1:10" x14ac:dyDescent="0.25">
      <c r="A416" s="282" t="s">
        <v>72</v>
      </c>
      <c r="B416" s="283"/>
      <c r="C416" s="230" t="s">
        <v>114</v>
      </c>
      <c r="D416" s="206" t="s">
        <v>255</v>
      </c>
      <c r="E416" s="206" t="s">
        <v>97</v>
      </c>
      <c r="F416" s="217" t="s">
        <v>706</v>
      </c>
      <c r="G416" s="217" t="s">
        <v>154</v>
      </c>
      <c r="H416" s="229">
        <v>214885000</v>
      </c>
      <c r="I416" s="211">
        <v>267000000</v>
      </c>
      <c r="J416" s="224">
        <v>267000000</v>
      </c>
    </row>
    <row r="417" spans="1:10" ht="45.75" customHeight="1" x14ac:dyDescent="0.25">
      <c r="A417" s="282" t="s">
        <v>707</v>
      </c>
      <c r="B417" s="283"/>
      <c r="C417" s="230" t="s">
        <v>114</v>
      </c>
      <c r="D417" s="206" t="s">
        <v>255</v>
      </c>
      <c r="E417" s="206" t="s">
        <v>97</v>
      </c>
      <c r="F417" s="217" t="s">
        <v>708</v>
      </c>
      <c r="G417" s="231"/>
      <c r="H417" s="229">
        <v>10000000</v>
      </c>
      <c r="I417" s="211">
        <v>10000000</v>
      </c>
      <c r="J417" s="224">
        <v>10000000</v>
      </c>
    </row>
    <row r="418" spans="1:10" ht="23.25" customHeight="1" x14ac:dyDescent="0.25">
      <c r="A418" s="282" t="s">
        <v>383</v>
      </c>
      <c r="B418" s="283"/>
      <c r="C418" s="230" t="s">
        <v>114</v>
      </c>
      <c r="D418" s="206" t="s">
        <v>255</v>
      </c>
      <c r="E418" s="206" t="s">
        <v>97</v>
      </c>
      <c r="F418" s="217" t="s">
        <v>708</v>
      </c>
      <c r="G418" s="217" t="s">
        <v>130</v>
      </c>
      <c r="H418" s="229">
        <v>10000000</v>
      </c>
      <c r="I418" s="211">
        <v>10000000</v>
      </c>
      <c r="J418" s="224">
        <v>10000000</v>
      </c>
    </row>
    <row r="419" spans="1:10" ht="23.25" customHeight="1" x14ac:dyDescent="0.25">
      <c r="A419" s="282" t="s">
        <v>249</v>
      </c>
      <c r="B419" s="283"/>
      <c r="C419" s="230" t="s">
        <v>114</v>
      </c>
      <c r="D419" s="206" t="s">
        <v>255</v>
      </c>
      <c r="E419" s="206" t="s">
        <v>97</v>
      </c>
      <c r="F419" s="217" t="s">
        <v>708</v>
      </c>
      <c r="G419" s="217" t="s">
        <v>91</v>
      </c>
      <c r="H419" s="229">
        <v>10000000</v>
      </c>
      <c r="I419" s="211">
        <v>10000000</v>
      </c>
      <c r="J419" s="224">
        <v>10000000</v>
      </c>
    </row>
    <row r="420" spans="1:10" ht="23.25" customHeight="1" x14ac:dyDescent="0.25">
      <c r="A420" s="282" t="s">
        <v>709</v>
      </c>
      <c r="B420" s="283"/>
      <c r="C420" s="230" t="s">
        <v>114</v>
      </c>
      <c r="D420" s="206" t="s">
        <v>255</v>
      </c>
      <c r="E420" s="206" t="s">
        <v>97</v>
      </c>
      <c r="F420" s="217" t="s">
        <v>710</v>
      </c>
      <c r="G420" s="231"/>
      <c r="H420" s="229">
        <v>40000000</v>
      </c>
      <c r="I420" s="211">
        <v>44000000</v>
      </c>
      <c r="J420" s="224">
        <v>44000000</v>
      </c>
    </row>
    <row r="421" spans="1:10" ht="23.25" customHeight="1" x14ac:dyDescent="0.25">
      <c r="A421" s="282" t="s">
        <v>383</v>
      </c>
      <c r="B421" s="283"/>
      <c r="C421" s="230" t="s">
        <v>114</v>
      </c>
      <c r="D421" s="206" t="s">
        <v>255</v>
      </c>
      <c r="E421" s="206" t="s">
        <v>97</v>
      </c>
      <c r="F421" s="217" t="s">
        <v>710</v>
      </c>
      <c r="G421" s="217" t="s">
        <v>130</v>
      </c>
      <c r="H421" s="229">
        <v>40000000</v>
      </c>
      <c r="I421" s="211">
        <v>44000000</v>
      </c>
      <c r="J421" s="224">
        <v>44000000</v>
      </c>
    </row>
    <row r="422" spans="1:10" ht="23.25" customHeight="1" x14ac:dyDescent="0.25">
      <c r="A422" s="282" t="s">
        <v>249</v>
      </c>
      <c r="B422" s="283"/>
      <c r="C422" s="230" t="s">
        <v>114</v>
      </c>
      <c r="D422" s="206" t="s">
        <v>255</v>
      </c>
      <c r="E422" s="206" t="s">
        <v>97</v>
      </c>
      <c r="F422" s="217" t="s">
        <v>710</v>
      </c>
      <c r="G422" s="217" t="s">
        <v>91</v>
      </c>
      <c r="H422" s="229">
        <v>40000000</v>
      </c>
      <c r="I422" s="211">
        <v>44000000</v>
      </c>
      <c r="J422" s="224">
        <v>44000000</v>
      </c>
    </row>
    <row r="423" spans="1:10" ht="34.5" customHeight="1" x14ac:dyDescent="0.25">
      <c r="A423" s="282" t="s">
        <v>711</v>
      </c>
      <c r="B423" s="283"/>
      <c r="C423" s="230" t="s">
        <v>114</v>
      </c>
      <c r="D423" s="206" t="s">
        <v>255</v>
      </c>
      <c r="E423" s="206" t="s">
        <v>97</v>
      </c>
      <c r="F423" s="217" t="s">
        <v>712</v>
      </c>
      <c r="G423" s="231"/>
      <c r="H423" s="229">
        <v>70000000</v>
      </c>
      <c r="I423" s="211">
        <v>70000000</v>
      </c>
      <c r="J423" s="224">
        <v>70000000</v>
      </c>
    </row>
    <row r="424" spans="1:10" ht="23.25" customHeight="1" x14ac:dyDescent="0.25">
      <c r="A424" s="282" t="s">
        <v>383</v>
      </c>
      <c r="B424" s="283"/>
      <c r="C424" s="230" t="s">
        <v>114</v>
      </c>
      <c r="D424" s="206" t="s">
        <v>255</v>
      </c>
      <c r="E424" s="206" t="s">
        <v>97</v>
      </c>
      <c r="F424" s="217" t="s">
        <v>712</v>
      </c>
      <c r="G424" s="217" t="s">
        <v>130</v>
      </c>
      <c r="H424" s="229">
        <v>70000000</v>
      </c>
      <c r="I424" s="211">
        <v>70000000</v>
      </c>
      <c r="J424" s="224">
        <v>70000000</v>
      </c>
    </row>
    <row r="425" spans="1:10" ht="23.25" customHeight="1" x14ac:dyDescent="0.25">
      <c r="A425" s="282" t="s">
        <v>249</v>
      </c>
      <c r="B425" s="283"/>
      <c r="C425" s="230" t="s">
        <v>114</v>
      </c>
      <c r="D425" s="206" t="s">
        <v>255</v>
      </c>
      <c r="E425" s="206" t="s">
        <v>97</v>
      </c>
      <c r="F425" s="217" t="s">
        <v>712</v>
      </c>
      <c r="G425" s="217" t="s">
        <v>91</v>
      </c>
      <c r="H425" s="229">
        <v>70000000</v>
      </c>
      <c r="I425" s="211">
        <v>70000000</v>
      </c>
      <c r="J425" s="224">
        <v>70000000</v>
      </c>
    </row>
    <row r="426" spans="1:10" ht="23.25" customHeight="1" x14ac:dyDescent="0.25">
      <c r="A426" s="282" t="s">
        <v>409</v>
      </c>
      <c r="B426" s="283"/>
      <c r="C426" s="230" t="s">
        <v>114</v>
      </c>
      <c r="D426" s="206" t="s">
        <v>255</v>
      </c>
      <c r="E426" s="206" t="s">
        <v>97</v>
      </c>
      <c r="F426" s="217" t="s">
        <v>713</v>
      </c>
      <c r="G426" s="231"/>
      <c r="H426" s="229">
        <v>81156000</v>
      </c>
      <c r="I426" s="211">
        <v>77442000</v>
      </c>
      <c r="J426" s="224">
        <v>34308000</v>
      </c>
    </row>
    <row r="427" spans="1:10" ht="23.25" customHeight="1" x14ac:dyDescent="0.25">
      <c r="A427" s="282" t="s">
        <v>383</v>
      </c>
      <c r="B427" s="283"/>
      <c r="C427" s="230" t="s">
        <v>114</v>
      </c>
      <c r="D427" s="206" t="s">
        <v>255</v>
      </c>
      <c r="E427" s="206" t="s">
        <v>97</v>
      </c>
      <c r="F427" s="217" t="s">
        <v>713</v>
      </c>
      <c r="G427" s="217" t="s">
        <v>130</v>
      </c>
      <c r="H427" s="229">
        <v>81156000</v>
      </c>
      <c r="I427" s="211">
        <v>77442000</v>
      </c>
      <c r="J427" s="224">
        <v>34308000</v>
      </c>
    </row>
    <row r="428" spans="1:10" ht="23.25" customHeight="1" x14ac:dyDescent="0.25">
      <c r="A428" s="282" t="s">
        <v>249</v>
      </c>
      <c r="B428" s="283"/>
      <c r="C428" s="230" t="s">
        <v>114</v>
      </c>
      <c r="D428" s="206" t="s">
        <v>255</v>
      </c>
      <c r="E428" s="206" t="s">
        <v>97</v>
      </c>
      <c r="F428" s="217" t="s">
        <v>713</v>
      </c>
      <c r="G428" s="217" t="s">
        <v>91</v>
      </c>
      <c r="H428" s="229">
        <v>81156000</v>
      </c>
      <c r="I428" s="211">
        <v>77442000</v>
      </c>
      <c r="J428" s="224">
        <v>34308000</v>
      </c>
    </row>
    <row r="429" spans="1:10" ht="23.25" customHeight="1" x14ac:dyDescent="0.25">
      <c r="A429" s="286" t="s">
        <v>714</v>
      </c>
      <c r="B429" s="287"/>
      <c r="C429" s="230" t="s">
        <v>114</v>
      </c>
      <c r="D429" s="206" t="s">
        <v>255</v>
      </c>
      <c r="E429" s="206" t="s">
        <v>97</v>
      </c>
      <c r="F429" s="230" t="s">
        <v>715</v>
      </c>
      <c r="G429" s="210"/>
      <c r="H429" s="229">
        <v>5000000</v>
      </c>
      <c r="I429" s="211">
        <v>5000000</v>
      </c>
      <c r="J429" s="223">
        <v>5000000</v>
      </c>
    </row>
    <row r="430" spans="1:10" x14ac:dyDescent="0.25">
      <c r="A430" s="282" t="s">
        <v>716</v>
      </c>
      <c r="B430" s="283"/>
      <c r="C430" s="230" t="s">
        <v>114</v>
      </c>
      <c r="D430" s="206" t="s">
        <v>255</v>
      </c>
      <c r="E430" s="206" t="s">
        <v>97</v>
      </c>
      <c r="F430" s="217" t="s">
        <v>717</v>
      </c>
      <c r="G430" s="217"/>
      <c r="H430" s="229">
        <v>5000000</v>
      </c>
      <c r="I430" s="211">
        <v>5000000</v>
      </c>
      <c r="J430" s="224">
        <v>5000000</v>
      </c>
    </row>
    <row r="431" spans="1:10" ht="23.25" customHeight="1" x14ac:dyDescent="0.25">
      <c r="A431" s="282" t="s">
        <v>412</v>
      </c>
      <c r="B431" s="283"/>
      <c r="C431" s="230" t="s">
        <v>114</v>
      </c>
      <c r="D431" s="206" t="s">
        <v>255</v>
      </c>
      <c r="E431" s="206" t="s">
        <v>97</v>
      </c>
      <c r="F431" s="217" t="s">
        <v>718</v>
      </c>
      <c r="G431" s="231"/>
      <c r="H431" s="229">
        <v>5000000</v>
      </c>
      <c r="I431" s="211">
        <v>5000000</v>
      </c>
      <c r="J431" s="224">
        <v>5000000</v>
      </c>
    </row>
    <row r="432" spans="1:10" x14ac:dyDescent="0.25">
      <c r="A432" s="282" t="s">
        <v>424</v>
      </c>
      <c r="B432" s="283"/>
      <c r="C432" s="230" t="s">
        <v>114</v>
      </c>
      <c r="D432" s="206" t="s">
        <v>255</v>
      </c>
      <c r="E432" s="206" t="s">
        <v>97</v>
      </c>
      <c r="F432" s="217" t="s">
        <v>719</v>
      </c>
      <c r="G432" s="231"/>
      <c r="H432" s="229">
        <v>5000000</v>
      </c>
      <c r="I432" s="211">
        <v>5000000</v>
      </c>
      <c r="J432" s="224">
        <v>5000000</v>
      </c>
    </row>
    <row r="433" spans="1:10" ht="23.25" customHeight="1" x14ac:dyDescent="0.25">
      <c r="A433" s="282" t="s">
        <v>383</v>
      </c>
      <c r="B433" s="283"/>
      <c r="C433" s="230" t="s">
        <v>114</v>
      </c>
      <c r="D433" s="206" t="s">
        <v>255</v>
      </c>
      <c r="E433" s="206" t="s">
        <v>97</v>
      </c>
      <c r="F433" s="217" t="s">
        <v>719</v>
      </c>
      <c r="G433" s="217" t="s">
        <v>130</v>
      </c>
      <c r="H433" s="229">
        <v>5000000</v>
      </c>
      <c r="I433" s="211">
        <v>5000000</v>
      </c>
      <c r="J433" s="224">
        <v>5000000</v>
      </c>
    </row>
    <row r="434" spans="1:10" ht="23.25" customHeight="1" x14ac:dyDescent="0.25">
      <c r="A434" s="282" t="s">
        <v>249</v>
      </c>
      <c r="B434" s="283"/>
      <c r="C434" s="230" t="s">
        <v>114</v>
      </c>
      <c r="D434" s="206" t="s">
        <v>255</v>
      </c>
      <c r="E434" s="206" t="s">
        <v>97</v>
      </c>
      <c r="F434" s="217" t="s">
        <v>719</v>
      </c>
      <c r="G434" s="217" t="s">
        <v>91</v>
      </c>
      <c r="H434" s="229">
        <v>5000000</v>
      </c>
      <c r="I434" s="211">
        <v>5000000</v>
      </c>
      <c r="J434" s="224">
        <v>5000000</v>
      </c>
    </row>
    <row r="435" spans="1:10" ht="15.9" customHeight="1" x14ac:dyDescent="0.25">
      <c r="A435" s="284" t="s">
        <v>257</v>
      </c>
      <c r="B435" s="285"/>
      <c r="C435" s="228" t="s">
        <v>114</v>
      </c>
      <c r="D435" s="206" t="s">
        <v>255</v>
      </c>
      <c r="E435" s="206" t="s">
        <v>95</v>
      </c>
      <c r="F435" s="203"/>
      <c r="G435" s="207"/>
      <c r="H435" s="229">
        <v>15897000</v>
      </c>
      <c r="I435" s="209">
        <v>13695000</v>
      </c>
      <c r="J435" s="222">
        <v>13695000</v>
      </c>
    </row>
    <row r="436" spans="1:10" ht="23.25" customHeight="1" x14ac:dyDescent="0.25">
      <c r="A436" s="286" t="s">
        <v>498</v>
      </c>
      <c r="B436" s="287"/>
      <c r="C436" s="230" t="s">
        <v>114</v>
      </c>
      <c r="D436" s="206" t="s">
        <v>255</v>
      </c>
      <c r="E436" s="206" t="s">
        <v>95</v>
      </c>
      <c r="F436" s="230" t="s">
        <v>499</v>
      </c>
      <c r="G436" s="210"/>
      <c r="H436" s="229">
        <v>15897000</v>
      </c>
      <c r="I436" s="211">
        <v>13695000</v>
      </c>
      <c r="J436" s="223">
        <v>13695000</v>
      </c>
    </row>
    <row r="437" spans="1:10" ht="34.5" customHeight="1" x14ac:dyDescent="0.25">
      <c r="A437" s="282" t="s">
        <v>500</v>
      </c>
      <c r="B437" s="283"/>
      <c r="C437" s="230" t="s">
        <v>114</v>
      </c>
      <c r="D437" s="206" t="s">
        <v>255</v>
      </c>
      <c r="E437" s="206" t="s">
        <v>95</v>
      </c>
      <c r="F437" s="217" t="s">
        <v>501</v>
      </c>
      <c r="G437" s="217"/>
      <c r="H437" s="229">
        <v>15897000</v>
      </c>
      <c r="I437" s="211">
        <v>13695000</v>
      </c>
      <c r="J437" s="224">
        <v>13695000</v>
      </c>
    </row>
    <row r="438" spans="1:10" x14ac:dyDescent="0.25">
      <c r="A438" s="282" t="s">
        <v>502</v>
      </c>
      <c r="B438" s="283"/>
      <c r="C438" s="230" t="s">
        <v>114</v>
      </c>
      <c r="D438" s="206" t="s">
        <v>255</v>
      </c>
      <c r="E438" s="206" t="s">
        <v>95</v>
      </c>
      <c r="F438" s="217" t="s">
        <v>503</v>
      </c>
      <c r="G438" s="231"/>
      <c r="H438" s="229">
        <v>7972300</v>
      </c>
      <c r="I438" s="211">
        <v>8230000</v>
      </c>
      <c r="J438" s="224">
        <v>8230000</v>
      </c>
    </row>
    <row r="439" spans="1:10" x14ac:dyDescent="0.25">
      <c r="A439" s="282" t="s">
        <v>504</v>
      </c>
      <c r="B439" s="283"/>
      <c r="C439" s="230" t="s">
        <v>114</v>
      </c>
      <c r="D439" s="206" t="s">
        <v>255</v>
      </c>
      <c r="E439" s="206" t="s">
        <v>95</v>
      </c>
      <c r="F439" s="217" t="s">
        <v>505</v>
      </c>
      <c r="G439" s="231"/>
      <c r="H439" s="229">
        <v>7972300</v>
      </c>
      <c r="I439" s="211">
        <v>8230000</v>
      </c>
      <c r="J439" s="224">
        <v>8230000</v>
      </c>
    </row>
    <row r="440" spans="1:10" ht="23.25" customHeight="1" x14ac:dyDescent="0.25">
      <c r="A440" s="282" t="s">
        <v>383</v>
      </c>
      <c r="B440" s="283"/>
      <c r="C440" s="230" t="s">
        <v>114</v>
      </c>
      <c r="D440" s="206" t="s">
        <v>255</v>
      </c>
      <c r="E440" s="206" t="s">
        <v>95</v>
      </c>
      <c r="F440" s="217" t="s">
        <v>505</v>
      </c>
      <c r="G440" s="217" t="s">
        <v>130</v>
      </c>
      <c r="H440" s="229">
        <v>7972300</v>
      </c>
      <c r="I440" s="211">
        <v>8230000</v>
      </c>
      <c r="J440" s="224">
        <v>8230000</v>
      </c>
    </row>
    <row r="441" spans="1:10" ht="23.25" customHeight="1" x14ac:dyDescent="0.25">
      <c r="A441" s="282" t="s">
        <v>249</v>
      </c>
      <c r="B441" s="283"/>
      <c r="C441" s="230" t="s">
        <v>114</v>
      </c>
      <c r="D441" s="206" t="s">
        <v>255</v>
      </c>
      <c r="E441" s="206" t="s">
        <v>95</v>
      </c>
      <c r="F441" s="217" t="s">
        <v>505</v>
      </c>
      <c r="G441" s="217" t="s">
        <v>91</v>
      </c>
      <c r="H441" s="229">
        <v>7972300</v>
      </c>
      <c r="I441" s="211">
        <v>8230000</v>
      </c>
      <c r="J441" s="224">
        <v>8230000</v>
      </c>
    </row>
    <row r="442" spans="1:10" x14ac:dyDescent="0.25">
      <c r="A442" s="282" t="s">
        <v>506</v>
      </c>
      <c r="B442" s="283"/>
      <c r="C442" s="230" t="s">
        <v>114</v>
      </c>
      <c r="D442" s="206" t="s">
        <v>255</v>
      </c>
      <c r="E442" s="206" t="s">
        <v>95</v>
      </c>
      <c r="F442" s="217" t="s">
        <v>507</v>
      </c>
      <c r="G442" s="231"/>
      <c r="H442" s="229">
        <v>256400</v>
      </c>
      <c r="I442" s="211">
        <v>365000</v>
      </c>
      <c r="J442" s="224">
        <v>365000</v>
      </c>
    </row>
    <row r="443" spans="1:10" x14ac:dyDescent="0.25">
      <c r="A443" s="282" t="s">
        <v>508</v>
      </c>
      <c r="B443" s="283"/>
      <c r="C443" s="230" t="s">
        <v>114</v>
      </c>
      <c r="D443" s="206" t="s">
        <v>255</v>
      </c>
      <c r="E443" s="206" t="s">
        <v>95</v>
      </c>
      <c r="F443" s="217" t="s">
        <v>509</v>
      </c>
      <c r="G443" s="231"/>
      <c r="H443" s="229">
        <v>256400</v>
      </c>
      <c r="I443" s="211">
        <v>365000</v>
      </c>
      <c r="J443" s="224">
        <v>365000</v>
      </c>
    </row>
    <row r="444" spans="1:10" ht="23.25" customHeight="1" x14ac:dyDescent="0.25">
      <c r="A444" s="282" t="s">
        <v>383</v>
      </c>
      <c r="B444" s="283"/>
      <c r="C444" s="230" t="s">
        <v>114</v>
      </c>
      <c r="D444" s="206" t="s">
        <v>255</v>
      </c>
      <c r="E444" s="206" t="s">
        <v>95</v>
      </c>
      <c r="F444" s="217" t="s">
        <v>509</v>
      </c>
      <c r="G444" s="217" t="s">
        <v>130</v>
      </c>
      <c r="H444" s="229">
        <v>256400</v>
      </c>
      <c r="I444" s="211">
        <v>365000</v>
      </c>
      <c r="J444" s="224">
        <v>365000</v>
      </c>
    </row>
    <row r="445" spans="1:10" ht="23.25" customHeight="1" x14ac:dyDescent="0.25">
      <c r="A445" s="282" t="s">
        <v>249</v>
      </c>
      <c r="B445" s="283"/>
      <c r="C445" s="230" t="s">
        <v>114</v>
      </c>
      <c r="D445" s="206" t="s">
        <v>255</v>
      </c>
      <c r="E445" s="206" t="s">
        <v>95</v>
      </c>
      <c r="F445" s="217" t="s">
        <v>509</v>
      </c>
      <c r="G445" s="217" t="s">
        <v>91</v>
      </c>
      <c r="H445" s="229">
        <v>256400</v>
      </c>
      <c r="I445" s="211">
        <v>365000</v>
      </c>
      <c r="J445" s="224">
        <v>365000</v>
      </c>
    </row>
    <row r="446" spans="1:10" ht="23.25" customHeight="1" x14ac:dyDescent="0.25">
      <c r="A446" s="282" t="s">
        <v>720</v>
      </c>
      <c r="B446" s="283"/>
      <c r="C446" s="230" t="s">
        <v>114</v>
      </c>
      <c r="D446" s="206" t="s">
        <v>255</v>
      </c>
      <c r="E446" s="206" t="s">
        <v>95</v>
      </c>
      <c r="F446" s="217" t="s">
        <v>721</v>
      </c>
      <c r="G446" s="231"/>
      <c r="H446" s="229">
        <v>4657300</v>
      </c>
      <c r="I446" s="211">
        <v>5100000</v>
      </c>
      <c r="J446" s="224">
        <v>5100000</v>
      </c>
    </row>
    <row r="447" spans="1:10" x14ac:dyDescent="0.25">
      <c r="A447" s="282" t="s">
        <v>722</v>
      </c>
      <c r="B447" s="283"/>
      <c r="C447" s="230" t="s">
        <v>114</v>
      </c>
      <c r="D447" s="206" t="s">
        <v>255</v>
      </c>
      <c r="E447" s="206" t="s">
        <v>95</v>
      </c>
      <c r="F447" s="217" t="s">
        <v>723</v>
      </c>
      <c r="G447" s="231"/>
      <c r="H447" s="229">
        <v>4657300</v>
      </c>
      <c r="I447" s="211">
        <v>5100000</v>
      </c>
      <c r="J447" s="224">
        <v>5100000</v>
      </c>
    </row>
    <row r="448" spans="1:10" ht="23.25" customHeight="1" x14ac:dyDescent="0.25">
      <c r="A448" s="282" t="s">
        <v>383</v>
      </c>
      <c r="B448" s="283"/>
      <c r="C448" s="230" t="s">
        <v>114</v>
      </c>
      <c r="D448" s="206" t="s">
        <v>255</v>
      </c>
      <c r="E448" s="206" t="s">
        <v>95</v>
      </c>
      <c r="F448" s="217" t="s">
        <v>723</v>
      </c>
      <c r="G448" s="217" t="s">
        <v>130</v>
      </c>
      <c r="H448" s="229">
        <v>4657300</v>
      </c>
      <c r="I448" s="211">
        <v>5100000</v>
      </c>
      <c r="J448" s="224">
        <v>5100000</v>
      </c>
    </row>
    <row r="449" spans="1:10" ht="23.25" customHeight="1" x14ac:dyDescent="0.25">
      <c r="A449" s="282" t="s">
        <v>249</v>
      </c>
      <c r="B449" s="283"/>
      <c r="C449" s="230" t="s">
        <v>114</v>
      </c>
      <c r="D449" s="206" t="s">
        <v>255</v>
      </c>
      <c r="E449" s="206" t="s">
        <v>95</v>
      </c>
      <c r="F449" s="217" t="s">
        <v>723</v>
      </c>
      <c r="G449" s="217" t="s">
        <v>91</v>
      </c>
      <c r="H449" s="229">
        <v>4657300</v>
      </c>
      <c r="I449" s="211">
        <v>5100000</v>
      </c>
      <c r="J449" s="224">
        <v>5100000</v>
      </c>
    </row>
    <row r="450" spans="1:10" ht="23.25" customHeight="1" x14ac:dyDescent="0.25">
      <c r="A450" s="282" t="s">
        <v>410</v>
      </c>
      <c r="B450" s="283"/>
      <c r="C450" s="230" t="s">
        <v>114</v>
      </c>
      <c r="D450" s="206" t="s">
        <v>255</v>
      </c>
      <c r="E450" s="206" t="s">
        <v>95</v>
      </c>
      <c r="F450" s="217" t="s">
        <v>724</v>
      </c>
      <c r="G450" s="231"/>
      <c r="H450" s="229">
        <v>3011000</v>
      </c>
      <c r="I450" s="211">
        <v>0</v>
      </c>
      <c r="J450" s="224">
        <v>0</v>
      </c>
    </row>
    <row r="451" spans="1:10" ht="23.25" customHeight="1" x14ac:dyDescent="0.25">
      <c r="A451" s="282" t="s">
        <v>394</v>
      </c>
      <c r="B451" s="283"/>
      <c r="C451" s="230" t="s">
        <v>114</v>
      </c>
      <c r="D451" s="206" t="s">
        <v>255</v>
      </c>
      <c r="E451" s="206" t="s">
        <v>95</v>
      </c>
      <c r="F451" s="217" t="s">
        <v>725</v>
      </c>
      <c r="G451" s="231"/>
      <c r="H451" s="229">
        <v>3011000</v>
      </c>
      <c r="I451" s="211">
        <v>0</v>
      </c>
      <c r="J451" s="224">
        <v>0</v>
      </c>
    </row>
    <row r="452" spans="1:10" ht="23.25" customHeight="1" x14ac:dyDescent="0.25">
      <c r="A452" s="282" t="s">
        <v>383</v>
      </c>
      <c r="B452" s="283"/>
      <c r="C452" s="230" t="s">
        <v>114</v>
      </c>
      <c r="D452" s="206" t="s">
        <v>255</v>
      </c>
      <c r="E452" s="206" t="s">
        <v>95</v>
      </c>
      <c r="F452" s="217" t="s">
        <v>725</v>
      </c>
      <c r="G452" s="217" t="s">
        <v>130</v>
      </c>
      <c r="H452" s="229">
        <v>3011000</v>
      </c>
      <c r="I452" s="211">
        <v>0</v>
      </c>
      <c r="J452" s="224">
        <v>0</v>
      </c>
    </row>
    <row r="453" spans="1:10" ht="23.25" customHeight="1" x14ac:dyDescent="0.25">
      <c r="A453" s="282" t="s">
        <v>249</v>
      </c>
      <c r="B453" s="283"/>
      <c r="C453" s="230" t="s">
        <v>114</v>
      </c>
      <c r="D453" s="206" t="s">
        <v>255</v>
      </c>
      <c r="E453" s="206" t="s">
        <v>95</v>
      </c>
      <c r="F453" s="217" t="s">
        <v>725</v>
      </c>
      <c r="G453" s="217" t="s">
        <v>91</v>
      </c>
      <c r="H453" s="229">
        <v>3011000</v>
      </c>
      <c r="I453" s="211">
        <v>0</v>
      </c>
      <c r="J453" s="224">
        <v>0</v>
      </c>
    </row>
    <row r="454" spans="1:10" ht="15.9" customHeight="1" x14ac:dyDescent="0.25">
      <c r="A454" s="284" t="s">
        <v>147</v>
      </c>
      <c r="B454" s="285"/>
      <c r="C454" s="228" t="s">
        <v>114</v>
      </c>
      <c r="D454" s="206" t="s">
        <v>255</v>
      </c>
      <c r="E454" s="206" t="s">
        <v>99</v>
      </c>
      <c r="F454" s="203"/>
      <c r="G454" s="207"/>
      <c r="H454" s="229">
        <v>24839100</v>
      </c>
      <c r="I454" s="209">
        <v>24839100</v>
      </c>
      <c r="J454" s="222">
        <v>24839100</v>
      </c>
    </row>
    <row r="455" spans="1:10" ht="23.25" customHeight="1" x14ac:dyDescent="0.25">
      <c r="A455" s="286" t="s">
        <v>618</v>
      </c>
      <c r="B455" s="287"/>
      <c r="C455" s="230" t="s">
        <v>114</v>
      </c>
      <c r="D455" s="206" t="s">
        <v>255</v>
      </c>
      <c r="E455" s="206" t="s">
        <v>99</v>
      </c>
      <c r="F455" s="230" t="s">
        <v>619</v>
      </c>
      <c r="G455" s="210"/>
      <c r="H455" s="229">
        <v>7850000</v>
      </c>
      <c r="I455" s="211">
        <v>7850000</v>
      </c>
      <c r="J455" s="223">
        <v>7850000</v>
      </c>
    </row>
    <row r="456" spans="1:10" ht="23.25" customHeight="1" x14ac:dyDescent="0.25">
      <c r="A456" s="282" t="s">
        <v>650</v>
      </c>
      <c r="B456" s="283"/>
      <c r="C456" s="230" t="s">
        <v>114</v>
      </c>
      <c r="D456" s="206" t="s">
        <v>255</v>
      </c>
      <c r="E456" s="206" t="s">
        <v>99</v>
      </c>
      <c r="F456" s="217" t="s">
        <v>651</v>
      </c>
      <c r="G456" s="217"/>
      <c r="H456" s="229">
        <v>7850000</v>
      </c>
      <c r="I456" s="211">
        <v>7850000</v>
      </c>
      <c r="J456" s="224">
        <v>7850000</v>
      </c>
    </row>
    <row r="457" spans="1:10" ht="68.25" customHeight="1" x14ac:dyDescent="0.25">
      <c r="A457" s="282" t="s">
        <v>726</v>
      </c>
      <c r="B457" s="283"/>
      <c r="C457" s="230" t="s">
        <v>114</v>
      </c>
      <c r="D457" s="206" t="s">
        <v>255</v>
      </c>
      <c r="E457" s="206" t="s">
        <v>99</v>
      </c>
      <c r="F457" s="217" t="s">
        <v>727</v>
      </c>
      <c r="G457" s="231"/>
      <c r="H457" s="229">
        <v>7850000</v>
      </c>
      <c r="I457" s="211">
        <v>7850000</v>
      </c>
      <c r="J457" s="224">
        <v>7850000</v>
      </c>
    </row>
    <row r="458" spans="1:10" ht="45.75" customHeight="1" x14ac:dyDescent="0.25">
      <c r="A458" s="282" t="s">
        <v>728</v>
      </c>
      <c r="B458" s="283"/>
      <c r="C458" s="230" t="s">
        <v>114</v>
      </c>
      <c r="D458" s="206" t="s">
        <v>255</v>
      </c>
      <c r="E458" s="206" t="s">
        <v>99</v>
      </c>
      <c r="F458" s="217" t="s">
        <v>729</v>
      </c>
      <c r="G458" s="231"/>
      <c r="H458" s="229">
        <v>1742000</v>
      </c>
      <c r="I458" s="211">
        <v>1742000</v>
      </c>
      <c r="J458" s="224">
        <v>1742000</v>
      </c>
    </row>
    <row r="459" spans="1:10" ht="45.75" customHeight="1" x14ac:dyDescent="0.25">
      <c r="A459" s="282" t="s">
        <v>441</v>
      </c>
      <c r="B459" s="283"/>
      <c r="C459" s="230" t="s">
        <v>114</v>
      </c>
      <c r="D459" s="206" t="s">
        <v>255</v>
      </c>
      <c r="E459" s="206" t="s">
        <v>99</v>
      </c>
      <c r="F459" s="217" t="s">
        <v>729</v>
      </c>
      <c r="G459" s="217" t="s">
        <v>258</v>
      </c>
      <c r="H459" s="229">
        <v>1582000</v>
      </c>
      <c r="I459" s="211">
        <v>1582000</v>
      </c>
      <c r="J459" s="224">
        <v>1582000</v>
      </c>
    </row>
    <row r="460" spans="1:10" x14ac:dyDescent="0.25">
      <c r="A460" s="282" t="s">
        <v>331</v>
      </c>
      <c r="B460" s="283"/>
      <c r="C460" s="230" t="s">
        <v>114</v>
      </c>
      <c r="D460" s="206" t="s">
        <v>255</v>
      </c>
      <c r="E460" s="206" t="s">
        <v>99</v>
      </c>
      <c r="F460" s="217" t="s">
        <v>729</v>
      </c>
      <c r="G460" s="217" t="s">
        <v>332</v>
      </c>
      <c r="H460" s="229">
        <v>1582000</v>
      </c>
      <c r="I460" s="211">
        <v>1582000</v>
      </c>
      <c r="J460" s="224">
        <v>1582000</v>
      </c>
    </row>
    <row r="461" spans="1:10" ht="23.25" customHeight="1" x14ac:dyDescent="0.25">
      <c r="A461" s="282" t="s">
        <v>383</v>
      </c>
      <c r="B461" s="283"/>
      <c r="C461" s="230" t="s">
        <v>114</v>
      </c>
      <c r="D461" s="206" t="s">
        <v>255</v>
      </c>
      <c r="E461" s="206" t="s">
        <v>99</v>
      </c>
      <c r="F461" s="217" t="s">
        <v>729</v>
      </c>
      <c r="G461" s="217" t="s">
        <v>130</v>
      </c>
      <c r="H461" s="229">
        <v>160000</v>
      </c>
      <c r="I461" s="211">
        <v>160000</v>
      </c>
      <c r="J461" s="224">
        <v>160000</v>
      </c>
    </row>
    <row r="462" spans="1:10" ht="23.25" customHeight="1" x14ac:dyDescent="0.25">
      <c r="A462" s="282" t="s">
        <v>249</v>
      </c>
      <c r="B462" s="283"/>
      <c r="C462" s="230" t="s">
        <v>114</v>
      </c>
      <c r="D462" s="206" t="s">
        <v>255</v>
      </c>
      <c r="E462" s="206" t="s">
        <v>99</v>
      </c>
      <c r="F462" s="217" t="s">
        <v>729</v>
      </c>
      <c r="G462" s="217" t="s">
        <v>91</v>
      </c>
      <c r="H462" s="229">
        <v>160000</v>
      </c>
      <c r="I462" s="211">
        <v>160000</v>
      </c>
      <c r="J462" s="224">
        <v>160000</v>
      </c>
    </row>
    <row r="463" spans="1:10" ht="57" customHeight="1" x14ac:dyDescent="0.25">
      <c r="A463" s="282" t="s">
        <v>730</v>
      </c>
      <c r="B463" s="283"/>
      <c r="C463" s="230" t="s">
        <v>114</v>
      </c>
      <c r="D463" s="206" t="s">
        <v>255</v>
      </c>
      <c r="E463" s="206" t="s">
        <v>99</v>
      </c>
      <c r="F463" s="217" t="s">
        <v>731</v>
      </c>
      <c r="G463" s="231"/>
      <c r="H463" s="229">
        <v>6108000</v>
      </c>
      <c r="I463" s="211">
        <v>6108000</v>
      </c>
      <c r="J463" s="224">
        <v>6108000</v>
      </c>
    </row>
    <row r="464" spans="1:10" ht="45.75" customHeight="1" x14ac:dyDescent="0.25">
      <c r="A464" s="282" t="s">
        <v>441</v>
      </c>
      <c r="B464" s="283"/>
      <c r="C464" s="230" t="s">
        <v>114</v>
      </c>
      <c r="D464" s="206" t="s">
        <v>255</v>
      </c>
      <c r="E464" s="206" t="s">
        <v>99</v>
      </c>
      <c r="F464" s="217" t="s">
        <v>731</v>
      </c>
      <c r="G464" s="217" t="s">
        <v>258</v>
      </c>
      <c r="H464" s="229">
        <v>5317000</v>
      </c>
      <c r="I464" s="211">
        <v>5317000</v>
      </c>
      <c r="J464" s="224">
        <v>5317000</v>
      </c>
    </row>
    <row r="465" spans="1:10" x14ac:dyDescent="0.25">
      <c r="A465" s="282" t="s">
        <v>331</v>
      </c>
      <c r="B465" s="283"/>
      <c r="C465" s="230" t="s">
        <v>114</v>
      </c>
      <c r="D465" s="206" t="s">
        <v>255</v>
      </c>
      <c r="E465" s="206" t="s">
        <v>99</v>
      </c>
      <c r="F465" s="217" t="s">
        <v>731</v>
      </c>
      <c r="G465" s="217" t="s">
        <v>332</v>
      </c>
      <c r="H465" s="229">
        <v>5317000</v>
      </c>
      <c r="I465" s="211">
        <v>5317000</v>
      </c>
      <c r="J465" s="224">
        <v>5317000</v>
      </c>
    </row>
    <row r="466" spans="1:10" ht="23.25" customHeight="1" x14ac:dyDescent="0.25">
      <c r="A466" s="282" t="s">
        <v>383</v>
      </c>
      <c r="B466" s="283"/>
      <c r="C466" s="230" t="s">
        <v>114</v>
      </c>
      <c r="D466" s="206" t="s">
        <v>255</v>
      </c>
      <c r="E466" s="206" t="s">
        <v>99</v>
      </c>
      <c r="F466" s="217" t="s">
        <v>731</v>
      </c>
      <c r="G466" s="217" t="s">
        <v>130</v>
      </c>
      <c r="H466" s="229">
        <v>787300</v>
      </c>
      <c r="I466" s="211">
        <v>787300</v>
      </c>
      <c r="J466" s="224">
        <v>787300</v>
      </c>
    </row>
    <row r="467" spans="1:10" ht="23.25" customHeight="1" x14ac:dyDescent="0.25">
      <c r="A467" s="282" t="s">
        <v>249</v>
      </c>
      <c r="B467" s="283"/>
      <c r="C467" s="230" t="s">
        <v>114</v>
      </c>
      <c r="D467" s="206" t="s">
        <v>255</v>
      </c>
      <c r="E467" s="206" t="s">
        <v>99</v>
      </c>
      <c r="F467" s="217" t="s">
        <v>731</v>
      </c>
      <c r="G467" s="217" t="s">
        <v>91</v>
      </c>
      <c r="H467" s="229">
        <v>787300</v>
      </c>
      <c r="I467" s="211">
        <v>787300</v>
      </c>
      <c r="J467" s="224">
        <v>787300</v>
      </c>
    </row>
    <row r="468" spans="1:10" x14ac:dyDescent="0.25">
      <c r="A468" s="282" t="s">
        <v>266</v>
      </c>
      <c r="B468" s="283"/>
      <c r="C468" s="230" t="s">
        <v>114</v>
      </c>
      <c r="D468" s="206" t="s">
        <v>255</v>
      </c>
      <c r="E468" s="206" t="s">
        <v>99</v>
      </c>
      <c r="F468" s="217" t="s">
        <v>731</v>
      </c>
      <c r="G468" s="217" t="s">
        <v>267</v>
      </c>
      <c r="H468" s="229">
        <v>3700</v>
      </c>
      <c r="I468" s="211">
        <v>3700</v>
      </c>
      <c r="J468" s="224">
        <v>3700</v>
      </c>
    </row>
    <row r="469" spans="1:10" x14ac:dyDescent="0.25">
      <c r="A469" s="282" t="s">
        <v>107</v>
      </c>
      <c r="B469" s="283"/>
      <c r="C469" s="230" t="s">
        <v>114</v>
      </c>
      <c r="D469" s="206" t="s">
        <v>255</v>
      </c>
      <c r="E469" s="206" t="s">
        <v>99</v>
      </c>
      <c r="F469" s="217" t="s">
        <v>731</v>
      </c>
      <c r="G469" s="217" t="s">
        <v>108</v>
      </c>
      <c r="H469" s="229">
        <v>3700</v>
      </c>
      <c r="I469" s="211">
        <v>3700</v>
      </c>
      <c r="J469" s="224">
        <v>3700</v>
      </c>
    </row>
    <row r="470" spans="1:10" x14ac:dyDescent="0.25">
      <c r="A470" s="286" t="s">
        <v>685</v>
      </c>
      <c r="B470" s="287"/>
      <c r="C470" s="230" t="s">
        <v>114</v>
      </c>
      <c r="D470" s="206" t="s">
        <v>255</v>
      </c>
      <c r="E470" s="206" t="s">
        <v>99</v>
      </c>
      <c r="F470" s="230" t="s">
        <v>686</v>
      </c>
      <c r="G470" s="210"/>
      <c r="H470" s="229">
        <v>1000000</v>
      </c>
      <c r="I470" s="211">
        <v>1000000</v>
      </c>
      <c r="J470" s="223">
        <v>1000000</v>
      </c>
    </row>
    <row r="471" spans="1:10" ht="23.25" customHeight="1" x14ac:dyDescent="0.25">
      <c r="A471" s="282" t="s">
        <v>732</v>
      </c>
      <c r="B471" s="283"/>
      <c r="C471" s="230" t="s">
        <v>114</v>
      </c>
      <c r="D471" s="206" t="s">
        <v>255</v>
      </c>
      <c r="E471" s="206" t="s">
        <v>99</v>
      </c>
      <c r="F471" s="217" t="s">
        <v>733</v>
      </c>
      <c r="G471" s="217"/>
      <c r="H471" s="229">
        <v>500000</v>
      </c>
      <c r="I471" s="211">
        <v>500000</v>
      </c>
      <c r="J471" s="224">
        <v>500000</v>
      </c>
    </row>
    <row r="472" spans="1:10" ht="34.5" customHeight="1" x14ac:dyDescent="0.25">
      <c r="A472" s="282" t="s">
        <v>734</v>
      </c>
      <c r="B472" s="283"/>
      <c r="C472" s="230" t="s">
        <v>114</v>
      </c>
      <c r="D472" s="206" t="s">
        <v>255</v>
      </c>
      <c r="E472" s="206" t="s">
        <v>99</v>
      </c>
      <c r="F472" s="217" t="s">
        <v>735</v>
      </c>
      <c r="G472" s="231"/>
      <c r="H472" s="229">
        <v>500000</v>
      </c>
      <c r="I472" s="211">
        <v>500000</v>
      </c>
      <c r="J472" s="224">
        <v>500000</v>
      </c>
    </row>
    <row r="473" spans="1:10" ht="23.25" customHeight="1" x14ac:dyDescent="0.25">
      <c r="A473" s="282" t="s">
        <v>736</v>
      </c>
      <c r="B473" s="283"/>
      <c r="C473" s="230" t="s">
        <v>114</v>
      </c>
      <c r="D473" s="206" t="s">
        <v>255</v>
      </c>
      <c r="E473" s="206" t="s">
        <v>99</v>
      </c>
      <c r="F473" s="217" t="s">
        <v>737</v>
      </c>
      <c r="G473" s="231"/>
      <c r="H473" s="229">
        <v>500000</v>
      </c>
      <c r="I473" s="211">
        <v>500000</v>
      </c>
      <c r="J473" s="224">
        <v>500000</v>
      </c>
    </row>
    <row r="474" spans="1:10" x14ac:dyDescent="0.25">
      <c r="A474" s="282" t="s">
        <v>266</v>
      </c>
      <c r="B474" s="283"/>
      <c r="C474" s="230" t="s">
        <v>114</v>
      </c>
      <c r="D474" s="206" t="s">
        <v>255</v>
      </c>
      <c r="E474" s="206" t="s">
        <v>99</v>
      </c>
      <c r="F474" s="217" t="s">
        <v>737</v>
      </c>
      <c r="G474" s="217" t="s">
        <v>267</v>
      </c>
      <c r="H474" s="229">
        <v>500000</v>
      </c>
      <c r="I474" s="211">
        <v>500000</v>
      </c>
      <c r="J474" s="224">
        <v>500000</v>
      </c>
    </row>
    <row r="475" spans="1:10" ht="34.5" customHeight="1" x14ac:dyDescent="0.25">
      <c r="A475" s="282" t="s">
        <v>377</v>
      </c>
      <c r="B475" s="283"/>
      <c r="C475" s="230" t="s">
        <v>114</v>
      </c>
      <c r="D475" s="206" t="s">
        <v>255</v>
      </c>
      <c r="E475" s="206" t="s">
        <v>99</v>
      </c>
      <c r="F475" s="217" t="s">
        <v>737</v>
      </c>
      <c r="G475" s="217" t="s">
        <v>143</v>
      </c>
      <c r="H475" s="229">
        <v>500000</v>
      </c>
      <c r="I475" s="211">
        <v>500000</v>
      </c>
      <c r="J475" s="224">
        <v>500000</v>
      </c>
    </row>
    <row r="476" spans="1:10" x14ac:dyDescent="0.25">
      <c r="A476" s="282" t="s">
        <v>687</v>
      </c>
      <c r="B476" s="283"/>
      <c r="C476" s="230" t="s">
        <v>114</v>
      </c>
      <c r="D476" s="206" t="s">
        <v>255</v>
      </c>
      <c r="E476" s="206" t="s">
        <v>99</v>
      </c>
      <c r="F476" s="217" t="s">
        <v>688</v>
      </c>
      <c r="G476" s="217"/>
      <c r="H476" s="229">
        <v>500000</v>
      </c>
      <c r="I476" s="211">
        <v>500000</v>
      </c>
      <c r="J476" s="224">
        <v>500000</v>
      </c>
    </row>
    <row r="477" spans="1:10" ht="23.25" customHeight="1" x14ac:dyDescent="0.25">
      <c r="A477" s="282" t="s">
        <v>689</v>
      </c>
      <c r="B477" s="283"/>
      <c r="C477" s="230" t="s">
        <v>114</v>
      </c>
      <c r="D477" s="206" t="s">
        <v>255</v>
      </c>
      <c r="E477" s="206" t="s">
        <v>99</v>
      </c>
      <c r="F477" s="217" t="s">
        <v>690</v>
      </c>
      <c r="G477" s="231"/>
      <c r="H477" s="229">
        <v>500000</v>
      </c>
      <c r="I477" s="211">
        <v>500000</v>
      </c>
      <c r="J477" s="224">
        <v>500000</v>
      </c>
    </row>
    <row r="478" spans="1:10" ht="34.5" customHeight="1" x14ac:dyDescent="0.25">
      <c r="A478" s="282" t="s">
        <v>1234</v>
      </c>
      <c r="B478" s="283"/>
      <c r="C478" s="230" t="s">
        <v>114</v>
      </c>
      <c r="D478" s="206" t="s">
        <v>255</v>
      </c>
      <c r="E478" s="206" t="s">
        <v>99</v>
      </c>
      <c r="F478" s="217" t="s">
        <v>1235</v>
      </c>
      <c r="G478" s="231"/>
      <c r="H478" s="229">
        <v>500000</v>
      </c>
      <c r="I478" s="211">
        <v>500000</v>
      </c>
      <c r="J478" s="224">
        <v>500000</v>
      </c>
    </row>
    <row r="479" spans="1:10" x14ac:dyDescent="0.25">
      <c r="A479" s="282" t="s">
        <v>266</v>
      </c>
      <c r="B479" s="283"/>
      <c r="C479" s="230" t="s">
        <v>114</v>
      </c>
      <c r="D479" s="206" t="s">
        <v>255</v>
      </c>
      <c r="E479" s="206" t="s">
        <v>99</v>
      </c>
      <c r="F479" s="217" t="s">
        <v>1235</v>
      </c>
      <c r="G479" s="217" t="s">
        <v>267</v>
      </c>
      <c r="H479" s="229">
        <v>500000</v>
      </c>
      <c r="I479" s="211">
        <v>500000</v>
      </c>
      <c r="J479" s="224">
        <v>500000</v>
      </c>
    </row>
    <row r="480" spans="1:10" ht="34.5" customHeight="1" x14ac:dyDescent="0.25">
      <c r="A480" s="282" t="s">
        <v>377</v>
      </c>
      <c r="B480" s="283"/>
      <c r="C480" s="230" t="s">
        <v>114</v>
      </c>
      <c r="D480" s="206" t="s">
        <v>255</v>
      </c>
      <c r="E480" s="206" t="s">
        <v>99</v>
      </c>
      <c r="F480" s="217" t="s">
        <v>1235</v>
      </c>
      <c r="G480" s="217" t="s">
        <v>143</v>
      </c>
      <c r="H480" s="229">
        <v>500000</v>
      </c>
      <c r="I480" s="211">
        <v>500000</v>
      </c>
      <c r="J480" s="224">
        <v>500000</v>
      </c>
    </row>
    <row r="481" spans="1:10" ht="23.25" customHeight="1" x14ac:dyDescent="0.25">
      <c r="A481" s="286" t="s">
        <v>510</v>
      </c>
      <c r="B481" s="287"/>
      <c r="C481" s="230" t="s">
        <v>114</v>
      </c>
      <c r="D481" s="206" t="s">
        <v>255</v>
      </c>
      <c r="E481" s="206" t="s">
        <v>99</v>
      </c>
      <c r="F481" s="230" t="s">
        <v>511</v>
      </c>
      <c r="G481" s="210"/>
      <c r="H481" s="229">
        <v>15989100</v>
      </c>
      <c r="I481" s="211">
        <v>15989100</v>
      </c>
      <c r="J481" s="223">
        <v>15989100</v>
      </c>
    </row>
    <row r="482" spans="1:10" ht="23.25" customHeight="1" x14ac:dyDescent="0.25">
      <c r="A482" s="282" t="s">
        <v>740</v>
      </c>
      <c r="B482" s="283"/>
      <c r="C482" s="230" t="s">
        <v>114</v>
      </c>
      <c r="D482" s="206" t="s">
        <v>255</v>
      </c>
      <c r="E482" s="206" t="s">
        <v>99</v>
      </c>
      <c r="F482" s="217" t="s">
        <v>741</v>
      </c>
      <c r="G482" s="217"/>
      <c r="H482" s="229">
        <v>1000000</v>
      </c>
      <c r="I482" s="211">
        <v>1000000</v>
      </c>
      <c r="J482" s="224">
        <v>1000000</v>
      </c>
    </row>
    <row r="483" spans="1:10" ht="34.5" customHeight="1" x14ac:dyDescent="0.25">
      <c r="A483" s="282" t="s">
        <v>742</v>
      </c>
      <c r="B483" s="283"/>
      <c r="C483" s="230" t="s">
        <v>114</v>
      </c>
      <c r="D483" s="206" t="s">
        <v>255</v>
      </c>
      <c r="E483" s="206" t="s">
        <v>99</v>
      </c>
      <c r="F483" s="217" t="s">
        <v>743</v>
      </c>
      <c r="G483" s="231"/>
      <c r="H483" s="229">
        <v>1000000</v>
      </c>
      <c r="I483" s="211">
        <v>1000000</v>
      </c>
      <c r="J483" s="224">
        <v>1000000</v>
      </c>
    </row>
    <row r="484" spans="1:10" ht="57" customHeight="1" x14ac:dyDescent="0.25">
      <c r="A484" s="282" t="s">
        <v>744</v>
      </c>
      <c r="B484" s="283"/>
      <c r="C484" s="230" t="s">
        <v>114</v>
      </c>
      <c r="D484" s="206" t="s">
        <v>255</v>
      </c>
      <c r="E484" s="206" t="s">
        <v>99</v>
      </c>
      <c r="F484" s="217" t="s">
        <v>745</v>
      </c>
      <c r="G484" s="231"/>
      <c r="H484" s="229">
        <v>1000000</v>
      </c>
      <c r="I484" s="211">
        <v>1000000</v>
      </c>
      <c r="J484" s="224">
        <v>1000000</v>
      </c>
    </row>
    <row r="485" spans="1:10" ht="23.25" customHeight="1" x14ac:dyDescent="0.25">
      <c r="A485" s="282" t="s">
        <v>383</v>
      </c>
      <c r="B485" s="283"/>
      <c r="C485" s="230" t="s">
        <v>114</v>
      </c>
      <c r="D485" s="206" t="s">
        <v>255</v>
      </c>
      <c r="E485" s="206" t="s">
        <v>99</v>
      </c>
      <c r="F485" s="217" t="s">
        <v>745</v>
      </c>
      <c r="G485" s="217" t="s">
        <v>130</v>
      </c>
      <c r="H485" s="229">
        <v>1000000</v>
      </c>
      <c r="I485" s="211">
        <v>1000000</v>
      </c>
      <c r="J485" s="224">
        <v>1000000</v>
      </c>
    </row>
    <row r="486" spans="1:10" ht="23.25" customHeight="1" x14ac:dyDescent="0.25">
      <c r="A486" s="282" t="s">
        <v>249</v>
      </c>
      <c r="B486" s="283"/>
      <c r="C486" s="230" t="s">
        <v>114</v>
      </c>
      <c r="D486" s="206" t="s">
        <v>255</v>
      </c>
      <c r="E486" s="206" t="s">
        <v>99</v>
      </c>
      <c r="F486" s="217" t="s">
        <v>745</v>
      </c>
      <c r="G486" s="217" t="s">
        <v>91</v>
      </c>
      <c r="H486" s="229">
        <v>1000000</v>
      </c>
      <c r="I486" s="211">
        <v>1000000</v>
      </c>
      <c r="J486" s="224">
        <v>1000000</v>
      </c>
    </row>
    <row r="487" spans="1:10" x14ac:dyDescent="0.25">
      <c r="A487" s="282" t="s">
        <v>354</v>
      </c>
      <c r="B487" s="283"/>
      <c r="C487" s="230" t="s">
        <v>114</v>
      </c>
      <c r="D487" s="206" t="s">
        <v>255</v>
      </c>
      <c r="E487" s="206" t="s">
        <v>99</v>
      </c>
      <c r="F487" s="217" t="s">
        <v>746</v>
      </c>
      <c r="G487" s="217"/>
      <c r="H487" s="229">
        <v>14989100</v>
      </c>
      <c r="I487" s="211">
        <v>14989100</v>
      </c>
      <c r="J487" s="224">
        <v>14989100</v>
      </c>
    </row>
    <row r="488" spans="1:10" ht="23.25" customHeight="1" x14ac:dyDescent="0.25">
      <c r="A488" s="282" t="s">
        <v>203</v>
      </c>
      <c r="B488" s="283"/>
      <c r="C488" s="230" t="s">
        <v>114</v>
      </c>
      <c r="D488" s="206" t="s">
        <v>255</v>
      </c>
      <c r="E488" s="206" t="s">
        <v>99</v>
      </c>
      <c r="F488" s="217" t="s">
        <v>747</v>
      </c>
      <c r="G488" s="231"/>
      <c r="H488" s="229">
        <v>14989100</v>
      </c>
      <c r="I488" s="211">
        <v>14989100</v>
      </c>
      <c r="J488" s="224">
        <v>14989100</v>
      </c>
    </row>
    <row r="489" spans="1:10" ht="34.5" customHeight="1" x14ac:dyDescent="0.25">
      <c r="A489" s="282" t="s">
        <v>748</v>
      </c>
      <c r="B489" s="283"/>
      <c r="C489" s="230" t="s">
        <v>114</v>
      </c>
      <c r="D489" s="206" t="s">
        <v>255</v>
      </c>
      <c r="E489" s="206" t="s">
        <v>99</v>
      </c>
      <c r="F489" s="217" t="s">
        <v>749</v>
      </c>
      <c r="G489" s="231"/>
      <c r="H489" s="229">
        <v>14989100</v>
      </c>
      <c r="I489" s="211">
        <v>14989100</v>
      </c>
      <c r="J489" s="224">
        <v>14989100</v>
      </c>
    </row>
    <row r="490" spans="1:10" ht="45.75" customHeight="1" x14ac:dyDescent="0.25">
      <c r="A490" s="282" t="s">
        <v>441</v>
      </c>
      <c r="B490" s="283"/>
      <c r="C490" s="230" t="s">
        <v>114</v>
      </c>
      <c r="D490" s="206" t="s">
        <v>255</v>
      </c>
      <c r="E490" s="206" t="s">
        <v>99</v>
      </c>
      <c r="F490" s="217" t="s">
        <v>749</v>
      </c>
      <c r="G490" s="217" t="s">
        <v>258</v>
      </c>
      <c r="H490" s="229">
        <v>14208100</v>
      </c>
      <c r="I490" s="211">
        <v>14208100</v>
      </c>
      <c r="J490" s="224">
        <v>14208100</v>
      </c>
    </row>
    <row r="491" spans="1:10" x14ac:dyDescent="0.25">
      <c r="A491" s="282" t="s">
        <v>331</v>
      </c>
      <c r="B491" s="283"/>
      <c r="C491" s="230" t="s">
        <v>114</v>
      </c>
      <c r="D491" s="206" t="s">
        <v>255</v>
      </c>
      <c r="E491" s="206" t="s">
        <v>99</v>
      </c>
      <c r="F491" s="217" t="s">
        <v>749</v>
      </c>
      <c r="G491" s="217" t="s">
        <v>332</v>
      </c>
      <c r="H491" s="229">
        <v>14208100</v>
      </c>
      <c r="I491" s="211">
        <v>14208100</v>
      </c>
      <c r="J491" s="224">
        <v>14208100</v>
      </c>
    </row>
    <row r="492" spans="1:10" ht="23.25" customHeight="1" x14ac:dyDescent="0.25">
      <c r="A492" s="282" t="s">
        <v>383</v>
      </c>
      <c r="B492" s="283"/>
      <c r="C492" s="230" t="s">
        <v>114</v>
      </c>
      <c r="D492" s="206" t="s">
        <v>255</v>
      </c>
      <c r="E492" s="206" t="s">
        <v>99</v>
      </c>
      <c r="F492" s="217" t="s">
        <v>749</v>
      </c>
      <c r="G492" s="217" t="s">
        <v>130</v>
      </c>
      <c r="H492" s="229">
        <v>781000</v>
      </c>
      <c r="I492" s="211">
        <v>781000</v>
      </c>
      <c r="J492" s="224">
        <v>781000</v>
      </c>
    </row>
    <row r="493" spans="1:10" ht="23.25" customHeight="1" x14ac:dyDescent="0.25">
      <c r="A493" s="282" t="s">
        <v>249</v>
      </c>
      <c r="B493" s="283"/>
      <c r="C493" s="230" t="s">
        <v>114</v>
      </c>
      <c r="D493" s="206" t="s">
        <v>255</v>
      </c>
      <c r="E493" s="206" t="s">
        <v>99</v>
      </c>
      <c r="F493" s="217" t="s">
        <v>749</v>
      </c>
      <c r="G493" s="217" t="s">
        <v>91</v>
      </c>
      <c r="H493" s="229">
        <v>781000</v>
      </c>
      <c r="I493" s="211">
        <v>781000</v>
      </c>
      <c r="J493" s="224">
        <v>781000</v>
      </c>
    </row>
    <row r="494" spans="1:10" ht="15.9" customHeight="1" x14ac:dyDescent="0.25">
      <c r="A494" s="284" t="s">
        <v>750</v>
      </c>
      <c r="B494" s="285"/>
      <c r="C494" s="228" t="s">
        <v>114</v>
      </c>
      <c r="D494" s="206" t="s">
        <v>94</v>
      </c>
      <c r="E494" s="206"/>
      <c r="F494" s="203"/>
      <c r="G494" s="207"/>
      <c r="H494" s="229">
        <v>951590610</v>
      </c>
      <c r="I494" s="209">
        <v>679479250</v>
      </c>
      <c r="J494" s="222">
        <v>623989360</v>
      </c>
    </row>
    <row r="495" spans="1:10" ht="15.9" customHeight="1" x14ac:dyDescent="0.25">
      <c r="A495" s="284" t="s">
        <v>304</v>
      </c>
      <c r="B495" s="285"/>
      <c r="C495" s="228" t="s">
        <v>114</v>
      </c>
      <c r="D495" s="206" t="s">
        <v>94</v>
      </c>
      <c r="E495" s="206" t="s">
        <v>320</v>
      </c>
      <c r="F495" s="203"/>
      <c r="G495" s="207"/>
      <c r="H495" s="229">
        <v>24595990</v>
      </c>
      <c r="I495" s="209">
        <v>6368000</v>
      </c>
      <c r="J495" s="222">
        <v>5000000</v>
      </c>
    </row>
    <row r="496" spans="1:10" ht="23.25" customHeight="1" x14ac:dyDescent="0.25">
      <c r="A496" s="286" t="s">
        <v>714</v>
      </c>
      <c r="B496" s="287"/>
      <c r="C496" s="230" t="s">
        <v>114</v>
      </c>
      <c r="D496" s="206" t="s">
        <v>94</v>
      </c>
      <c r="E496" s="206" t="s">
        <v>320</v>
      </c>
      <c r="F496" s="230" t="s">
        <v>715</v>
      </c>
      <c r="G496" s="210"/>
      <c r="H496" s="229">
        <v>24595990</v>
      </c>
      <c r="I496" s="211">
        <v>6368000</v>
      </c>
      <c r="J496" s="223">
        <v>5000000</v>
      </c>
    </row>
    <row r="497" spans="1:10" ht="23.25" customHeight="1" x14ac:dyDescent="0.25">
      <c r="A497" s="282" t="s">
        <v>753</v>
      </c>
      <c r="B497" s="283"/>
      <c r="C497" s="230" t="s">
        <v>114</v>
      </c>
      <c r="D497" s="206" t="s">
        <v>94</v>
      </c>
      <c r="E497" s="206" t="s">
        <v>320</v>
      </c>
      <c r="F497" s="217" t="s">
        <v>754</v>
      </c>
      <c r="G497" s="217"/>
      <c r="H497" s="229">
        <v>24595990</v>
      </c>
      <c r="I497" s="211">
        <v>6368000</v>
      </c>
      <c r="J497" s="224">
        <v>5000000</v>
      </c>
    </row>
    <row r="498" spans="1:10" ht="23.25" customHeight="1" x14ac:dyDescent="0.25">
      <c r="A498" s="282" t="s">
        <v>358</v>
      </c>
      <c r="B498" s="283"/>
      <c r="C498" s="230" t="s">
        <v>114</v>
      </c>
      <c r="D498" s="206" t="s">
        <v>94</v>
      </c>
      <c r="E498" s="206" t="s">
        <v>320</v>
      </c>
      <c r="F498" s="217" t="s">
        <v>755</v>
      </c>
      <c r="G498" s="231"/>
      <c r="H498" s="229">
        <v>20595990</v>
      </c>
      <c r="I498" s="211">
        <v>1368000</v>
      </c>
      <c r="J498" s="224">
        <v>0</v>
      </c>
    </row>
    <row r="499" spans="1:10" x14ac:dyDescent="0.25">
      <c r="A499" s="282" t="s">
        <v>411</v>
      </c>
      <c r="B499" s="283"/>
      <c r="C499" s="230" t="s">
        <v>114</v>
      </c>
      <c r="D499" s="206" t="s">
        <v>94</v>
      </c>
      <c r="E499" s="206" t="s">
        <v>320</v>
      </c>
      <c r="F499" s="217" t="s">
        <v>756</v>
      </c>
      <c r="G499" s="231"/>
      <c r="H499" s="229">
        <v>20595990</v>
      </c>
      <c r="I499" s="211">
        <v>1368000</v>
      </c>
      <c r="J499" s="224">
        <v>0</v>
      </c>
    </row>
    <row r="500" spans="1:10" x14ac:dyDescent="0.25">
      <c r="A500" s="282" t="s">
        <v>266</v>
      </c>
      <c r="B500" s="283"/>
      <c r="C500" s="230" t="s">
        <v>114</v>
      </c>
      <c r="D500" s="206" t="s">
        <v>94</v>
      </c>
      <c r="E500" s="206" t="s">
        <v>320</v>
      </c>
      <c r="F500" s="217" t="s">
        <v>756</v>
      </c>
      <c r="G500" s="217" t="s">
        <v>267</v>
      </c>
      <c r="H500" s="229">
        <v>20595990</v>
      </c>
      <c r="I500" s="211">
        <v>1368000</v>
      </c>
      <c r="J500" s="224">
        <v>0</v>
      </c>
    </row>
    <row r="501" spans="1:10" ht="34.5" customHeight="1" x14ac:dyDescent="0.25">
      <c r="A501" s="282" t="s">
        <v>377</v>
      </c>
      <c r="B501" s="283"/>
      <c r="C501" s="230" t="s">
        <v>114</v>
      </c>
      <c r="D501" s="206" t="s">
        <v>94</v>
      </c>
      <c r="E501" s="206" t="s">
        <v>320</v>
      </c>
      <c r="F501" s="217" t="s">
        <v>756</v>
      </c>
      <c r="G501" s="217" t="s">
        <v>143</v>
      </c>
      <c r="H501" s="229">
        <v>20595990</v>
      </c>
      <c r="I501" s="211">
        <v>1368000</v>
      </c>
      <c r="J501" s="224">
        <v>0</v>
      </c>
    </row>
    <row r="502" spans="1:10" ht="34.5" customHeight="1" x14ac:dyDescent="0.25">
      <c r="A502" s="282" t="s">
        <v>757</v>
      </c>
      <c r="B502" s="283"/>
      <c r="C502" s="230" t="s">
        <v>114</v>
      </c>
      <c r="D502" s="206" t="s">
        <v>94</v>
      </c>
      <c r="E502" s="206" t="s">
        <v>320</v>
      </c>
      <c r="F502" s="217" t="s">
        <v>758</v>
      </c>
      <c r="G502" s="231"/>
      <c r="H502" s="229">
        <v>4000000</v>
      </c>
      <c r="I502" s="211">
        <v>5000000</v>
      </c>
      <c r="J502" s="224">
        <v>5000000</v>
      </c>
    </row>
    <row r="503" spans="1:10" x14ac:dyDescent="0.25">
      <c r="A503" s="282" t="s">
        <v>759</v>
      </c>
      <c r="B503" s="283"/>
      <c r="C503" s="230" t="s">
        <v>114</v>
      </c>
      <c r="D503" s="206" t="s">
        <v>94</v>
      </c>
      <c r="E503" s="206" t="s">
        <v>320</v>
      </c>
      <c r="F503" s="217" t="s">
        <v>760</v>
      </c>
      <c r="G503" s="231"/>
      <c r="H503" s="229">
        <v>4000000</v>
      </c>
      <c r="I503" s="211">
        <v>5000000</v>
      </c>
      <c r="J503" s="224">
        <v>5000000</v>
      </c>
    </row>
    <row r="504" spans="1:10" x14ac:dyDescent="0.25">
      <c r="A504" s="282" t="s">
        <v>266</v>
      </c>
      <c r="B504" s="283"/>
      <c r="C504" s="230" t="s">
        <v>114</v>
      </c>
      <c r="D504" s="206" t="s">
        <v>94</v>
      </c>
      <c r="E504" s="206" t="s">
        <v>320</v>
      </c>
      <c r="F504" s="217" t="s">
        <v>760</v>
      </c>
      <c r="G504" s="217" t="s">
        <v>267</v>
      </c>
      <c r="H504" s="229">
        <v>4000000</v>
      </c>
      <c r="I504" s="211">
        <v>5000000</v>
      </c>
      <c r="J504" s="224">
        <v>5000000</v>
      </c>
    </row>
    <row r="505" spans="1:10" ht="34.5" customHeight="1" x14ac:dyDescent="0.25">
      <c r="A505" s="282" t="s">
        <v>377</v>
      </c>
      <c r="B505" s="283"/>
      <c r="C505" s="230" t="s">
        <v>114</v>
      </c>
      <c r="D505" s="206" t="s">
        <v>94</v>
      </c>
      <c r="E505" s="206" t="s">
        <v>320</v>
      </c>
      <c r="F505" s="217" t="s">
        <v>760</v>
      </c>
      <c r="G505" s="217" t="s">
        <v>143</v>
      </c>
      <c r="H505" s="229">
        <v>4000000</v>
      </c>
      <c r="I505" s="211">
        <v>5000000</v>
      </c>
      <c r="J505" s="224">
        <v>5000000</v>
      </c>
    </row>
    <row r="506" spans="1:10" ht="15.9" customHeight="1" x14ac:dyDescent="0.25">
      <c r="A506" s="284" t="s">
        <v>71</v>
      </c>
      <c r="B506" s="285"/>
      <c r="C506" s="228" t="s">
        <v>114</v>
      </c>
      <c r="D506" s="206" t="s">
        <v>94</v>
      </c>
      <c r="E506" s="206" t="s">
        <v>80</v>
      </c>
      <c r="F506" s="203"/>
      <c r="G506" s="207"/>
      <c r="H506" s="229">
        <v>192999800</v>
      </c>
      <c r="I506" s="209">
        <v>118460000</v>
      </c>
      <c r="J506" s="222">
        <v>13860000</v>
      </c>
    </row>
    <row r="507" spans="1:10" ht="23.25" customHeight="1" x14ac:dyDescent="0.25">
      <c r="A507" s="286" t="s">
        <v>481</v>
      </c>
      <c r="B507" s="287"/>
      <c r="C507" s="230" t="s">
        <v>114</v>
      </c>
      <c r="D507" s="206" t="s">
        <v>94</v>
      </c>
      <c r="E507" s="206" t="s">
        <v>80</v>
      </c>
      <c r="F507" s="230" t="s">
        <v>482</v>
      </c>
      <c r="G507" s="210"/>
      <c r="H507" s="229">
        <v>192999800</v>
      </c>
      <c r="I507" s="211">
        <v>118460000</v>
      </c>
      <c r="J507" s="223">
        <v>13860000</v>
      </c>
    </row>
    <row r="508" spans="1:10" x14ac:dyDescent="0.25">
      <c r="A508" s="282" t="s">
        <v>761</v>
      </c>
      <c r="B508" s="283"/>
      <c r="C508" s="230" t="s">
        <v>114</v>
      </c>
      <c r="D508" s="206" t="s">
        <v>94</v>
      </c>
      <c r="E508" s="206" t="s">
        <v>80</v>
      </c>
      <c r="F508" s="217" t="s">
        <v>762</v>
      </c>
      <c r="G508" s="217"/>
      <c r="H508" s="229">
        <v>8017000</v>
      </c>
      <c r="I508" s="211">
        <v>104600000</v>
      </c>
      <c r="J508" s="224">
        <v>0</v>
      </c>
    </row>
    <row r="509" spans="1:10" ht="45.75" customHeight="1" x14ac:dyDescent="0.25">
      <c r="A509" s="282" t="s">
        <v>763</v>
      </c>
      <c r="B509" s="283"/>
      <c r="C509" s="230" t="s">
        <v>114</v>
      </c>
      <c r="D509" s="206" t="s">
        <v>94</v>
      </c>
      <c r="E509" s="206" t="s">
        <v>80</v>
      </c>
      <c r="F509" s="217" t="s">
        <v>764</v>
      </c>
      <c r="G509" s="231"/>
      <c r="H509" s="229">
        <v>8017000</v>
      </c>
      <c r="I509" s="211">
        <v>104600000</v>
      </c>
      <c r="J509" s="224">
        <v>0</v>
      </c>
    </row>
    <row r="510" spans="1:10" ht="34.5" customHeight="1" x14ac:dyDescent="0.25">
      <c r="A510" s="282" t="s">
        <v>765</v>
      </c>
      <c r="B510" s="283"/>
      <c r="C510" s="230" t="s">
        <v>114</v>
      </c>
      <c r="D510" s="206" t="s">
        <v>94</v>
      </c>
      <c r="E510" s="206" t="s">
        <v>80</v>
      </c>
      <c r="F510" s="217" t="s">
        <v>766</v>
      </c>
      <c r="G510" s="231"/>
      <c r="H510" s="229">
        <v>8017000</v>
      </c>
      <c r="I510" s="211">
        <v>104600000</v>
      </c>
      <c r="J510" s="224">
        <v>0</v>
      </c>
    </row>
    <row r="511" spans="1:10" ht="23.25" customHeight="1" x14ac:dyDescent="0.25">
      <c r="A511" s="282" t="s">
        <v>218</v>
      </c>
      <c r="B511" s="283"/>
      <c r="C511" s="230" t="s">
        <v>114</v>
      </c>
      <c r="D511" s="206" t="s">
        <v>94</v>
      </c>
      <c r="E511" s="206" t="s">
        <v>80</v>
      </c>
      <c r="F511" s="217" t="s">
        <v>766</v>
      </c>
      <c r="G511" s="217" t="s">
        <v>333</v>
      </c>
      <c r="H511" s="229">
        <v>8017000</v>
      </c>
      <c r="I511" s="211">
        <v>104600000</v>
      </c>
      <c r="J511" s="224">
        <v>0</v>
      </c>
    </row>
    <row r="512" spans="1:10" ht="79.5" customHeight="1" x14ac:dyDescent="0.25">
      <c r="A512" s="282" t="s">
        <v>378</v>
      </c>
      <c r="B512" s="283"/>
      <c r="C512" s="230" t="s">
        <v>114</v>
      </c>
      <c r="D512" s="206" t="s">
        <v>94</v>
      </c>
      <c r="E512" s="206" t="s">
        <v>80</v>
      </c>
      <c r="F512" s="217" t="s">
        <v>766</v>
      </c>
      <c r="G512" s="217" t="s">
        <v>236</v>
      </c>
      <c r="H512" s="229">
        <v>8017000</v>
      </c>
      <c r="I512" s="211">
        <v>104600000</v>
      </c>
      <c r="J512" s="224">
        <v>0</v>
      </c>
    </row>
    <row r="513" spans="1:10" ht="23.25" customHeight="1" x14ac:dyDescent="0.25">
      <c r="A513" s="282" t="s">
        <v>768</v>
      </c>
      <c r="B513" s="283"/>
      <c r="C513" s="230" t="s">
        <v>114</v>
      </c>
      <c r="D513" s="206" t="s">
        <v>94</v>
      </c>
      <c r="E513" s="206" t="s">
        <v>80</v>
      </c>
      <c r="F513" s="217" t="s">
        <v>769</v>
      </c>
      <c r="G513" s="217"/>
      <c r="H513" s="229">
        <v>184782800</v>
      </c>
      <c r="I513" s="211">
        <v>13860000</v>
      </c>
      <c r="J513" s="224">
        <v>13860000</v>
      </c>
    </row>
    <row r="514" spans="1:10" ht="34.5" customHeight="1" x14ac:dyDescent="0.25">
      <c r="A514" s="282" t="s">
        <v>770</v>
      </c>
      <c r="B514" s="283"/>
      <c r="C514" s="230" t="s">
        <v>114</v>
      </c>
      <c r="D514" s="206" t="s">
        <v>94</v>
      </c>
      <c r="E514" s="206" t="s">
        <v>80</v>
      </c>
      <c r="F514" s="217" t="s">
        <v>771</v>
      </c>
      <c r="G514" s="231"/>
      <c r="H514" s="229">
        <v>170922800</v>
      </c>
      <c r="I514" s="211">
        <v>0</v>
      </c>
      <c r="J514" s="224">
        <v>0</v>
      </c>
    </row>
    <row r="515" spans="1:10" ht="57" customHeight="1" x14ac:dyDescent="0.25">
      <c r="A515" s="282" t="s">
        <v>772</v>
      </c>
      <c r="B515" s="283"/>
      <c r="C515" s="230" t="s">
        <v>114</v>
      </c>
      <c r="D515" s="206" t="s">
        <v>94</v>
      </c>
      <c r="E515" s="206" t="s">
        <v>80</v>
      </c>
      <c r="F515" s="217" t="s">
        <v>773</v>
      </c>
      <c r="G515" s="231"/>
      <c r="H515" s="229">
        <v>170922800</v>
      </c>
      <c r="I515" s="211">
        <v>0</v>
      </c>
      <c r="J515" s="224">
        <v>0</v>
      </c>
    </row>
    <row r="516" spans="1:10" ht="23.25" customHeight="1" x14ac:dyDescent="0.25">
      <c r="A516" s="282" t="s">
        <v>218</v>
      </c>
      <c r="B516" s="283"/>
      <c r="C516" s="230" t="s">
        <v>114</v>
      </c>
      <c r="D516" s="206" t="s">
        <v>94</v>
      </c>
      <c r="E516" s="206" t="s">
        <v>80</v>
      </c>
      <c r="F516" s="217" t="s">
        <v>773</v>
      </c>
      <c r="G516" s="217" t="s">
        <v>333</v>
      </c>
      <c r="H516" s="229">
        <v>170922800</v>
      </c>
      <c r="I516" s="211">
        <v>0</v>
      </c>
      <c r="J516" s="224">
        <v>0</v>
      </c>
    </row>
    <row r="517" spans="1:10" ht="79.5" customHeight="1" x14ac:dyDescent="0.25">
      <c r="A517" s="282" t="s">
        <v>378</v>
      </c>
      <c r="B517" s="283"/>
      <c r="C517" s="230" t="s">
        <v>114</v>
      </c>
      <c r="D517" s="206" t="s">
        <v>94</v>
      </c>
      <c r="E517" s="206" t="s">
        <v>80</v>
      </c>
      <c r="F517" s="217" t="s">
        <v>773</v>
      </c>
      <c r="G517" s="217" t="s">
        <v>236</v>
      </c>
      <c r="H517" s="229">
        <v>170922800</v>
      </c>
      <c r="I517" s="211">
        <v>0</v>
      </c>
      <c r="J517" s="224">
        <v>0</v>
      </c>
    </row>
    <row r="518" spans="1:10" ht="45.75" customHeight="1" x14ac:dyDescent="0.25">
      <c r="A518" s="282" t="s">
        <v>1236</v>
      </c>
      <c r="B518" s="283"/>
      <c r="C518" s="230" t="s">
        <v>114</v>
      </c>
      <c r="D518" s="206" t="s">
        <v>94</v>
      </c>
      <c r="E518" s="206" t="s">
        <v>80</v>
      </c>
      <c r="F518" s="217" t="s">
        <v>1237</v>
      </c>
      <c r="G518" s="231"/>
      <c r="H518" s="229">
        <v>13860000</v>
      </c>
      <c r="I518" s="211">
        <v>13860000</v>
      </c>
      <c r="J518" s="224">
        <v>13860000</v>
      </c>
    </row>
    <row r="519" spans="1:10" ht="34.5" customHeight="1" x14ac:dyDescent="0.25">
      <c r="A519" s="282" t="s">
        <v>767</v>
      </c>
      <c r="B519" s="283"/>
      <c r="C519" s="230" t="s">
        <v>114</v>
      </c>
      <c r="D519" s="206" t="s">
        <v>94</v>
      </c>
      <c r="E519" s="206" t="s">
        <v>80</v>
      </c>
      <c r="F519" s="217" t="s">
        <v>1238</v>
      </c>
      <c r="G519" s="231"/>
      <c r="H519" s="229">
        <v>13860000</v>
      </c>
      <c r="I519" s="211">
        <v>13860000</v>
      </c>
      <c r="J519" s="224">
        <v>13860000</v>
      </c>
    </row>
    <row r="520" spans="1:10" ht="23.25" customHeight="1" x14ac:dyDescent="0.25">
      <c r="A520" s="282" t="s">
        <v>383</v>
      </c>
      <c r="B520" s="283"/>
      <c r="C520" s="230" t="s">
        <v>114</v>
      </c>
      <c r="D520" s="206" t="s">
        <v>94</v>
      </c>
      <c r="E520" s="206" t="s">
        <v>80</v>
      </c>
      <c r="F520" s="217" t="s">
        <v>1238</v>
      </c>
      <c r="G520" s="217" t="s">
        <v>130</v>
      </c>
      <c r="H520" s="229">
        <v>3860000</v>
      </c>
      <c r="I520" s="211">
        <v>3860000</v>
      </c>
      <c r="J520" s="224">
        <v>3860000</v>
      </c>
    </row>
    <row r="521" spans="1:10" ht="23.25" customHeight="1" x14ac:dyDescent="0.25">
      <c r="A521" s="282" t="s">
        <v>249</v>
      </c>
      <c r="B521" s="283"/>
      <c r="C521" s="230" t="s">
        <v>114</v>
      </c>
      <c r="D521" s="206" t="s">
        <v>94</v>
      </c>
      <c r="E521" s="206" t="s">
        <v>80</v>
      </c>
      <c r="F521" s="217" t="s">
        <v>1238</v>
      </c>
      <c r="G521" s="217" t="s">
        <v>91</v>
      </c>
      <c r="H521" s="229">
        <v>3860000</v>
      </c>
      <c r="I521" s="211">
        <v>3860000</v>
      </c>
      <c r="J521" s="224">
        <v>3860000</v>
      </c>
    </row>
    <row r="522" spans="1:10" x14ac:dyDescent="0.25">
      <c r="A522" s="282" t="s">
        <v>266</v>
      </c>
      <c r="B522" s="283"/>
      <c r="C522" s="230" t="s">
        <v>114</v>
      </c>
      <c r="D522" s="206" t="s">
        <v>94</v>
      </c>
      <c r="E522" s="206" t="s">
        <v>80</v>
      </c>
      <c r="F522" s="217" t="s">
        <v>1238</v>
      </c>
      <c r="G522" s="217" t="s">
        <v>267</v>
      </c>
      <c r="H522" s="229">
        <v>10000000</v>
      </c>
      <c r="I522" s="211">
        <v>10000000</v>
      </c>
      <c r="J522" s="224">
        <v>10000000</v>
      </c>
    </row>
    <row r="523" spans="1:10" ht="34.5" customHeight="1" x14ac:dyDescent="0.25">
      <c r="A523" s="282" t="s">
        <v>377</v>
      </c>
      <c r="B523" s="283"/>
      <c r="C523" s="230" t="s">
        <v>114</v>
      </c>
      <c r="D523" s="206" t="s">
        <v>94</v>
      </c>
      <c r="E523" s="206" t="s">
        <v>80</v>
      </c>
      <c r="F523" s="217" t="s">
        <v>1238</v>
      </c>
      <c r="G523" s="217" t="s">
        <v>143</v>
      </c>
      <c r="H523" s="229">
        <v>10000000</v>
      </c>
      <c r="I523" s="211">
        <v>10000000</v>
      </c>
      <c r="J523" s="224">
        <v>10000000</v>
      </c>
    </row>
    <row r="524" spans="1:10" x14ac:dyDescent="0.25">
      <c r="A524" s="282" t="s">
        <v>1548</v>
      </c>
      <c r="B524" s="283"/>
      <c r="C524" s="230" t="s">
        <v>114</v>
      </c>
      <c r="D524" s="206" t="s">
        <v>94</v>
      </c>
      <c r="E524" s="206" t="s">
        <v>80</v>
      </c>
      <c r="F524" s="217" t="s">
        <v>1549</v>
      </c>
      <c r="G524" s="217"/>
      <c r="H524" s="229">
        <v>200000</v>
      </c>
      <c r="I524" s="211">
        <v>0</v>
      </c>
      <c r="J524" s="224">
        <v>0</v>
      </c>
    </row>
    <row r="525" spans="1:10" ht="23.25" customHeight="1" x14ac:dyDescent="0.25">
      <c r="A525" s="282" t="s">
        <v>1550</v>
      </c>
      <c r="B525" s="283"/>
      <c r="C525" s="230" t="s">
        <v>114</v>
      </c>
      <c r="D525" s="206" t="s">
        <v>94</v>
      </c>
      <c r="E525" s="206" t="s">
        <v>80</v>
      </c>
      <c r="F525" s="217" t="s">
        <v>1551</v>
      </c>
      <c r="G525" s="231"/>
      <c r="H525" s="229">
        <v>200000</v>
      </c>
      <c r="I525" s="211">
        <v>0</v>
      </c>
      <c r="J525" s="224">
        <v>0</v>
      </c>
    </row>
    <row r="526" spans="1:10" ht="34.5" customHeight="1" x14ac:dyDescent="0.25">
      <c r="A526" s="282" t="s">
        <v>767</v>
      </c>
      <c r="B526" s="283"/>
      <c r="C526" s="230" t="s">
        <v>114</v>
      </c>
      <c r="D526" s="206" t="s">
        <v>94</v>
      </c>
      <c r="E526" s="206" t="s">
        <v>80</v>
      </c>
      <c r="F526" s="217" t="s">
        <v>1552</v>
      </c>
      <c r="G526" s="231"/>
      <c r="H526" s="229">
        <v>200000</v>
      </c>
      <c r="I526" s="211">
        <v>0</v>
      </c>
      <c r="J526" s="224">
        <v>0</v>
      </c>
    </row>
    <row r="527" spans="1:10" ht="23.25" customHeight="1" x14ac:dyDescent="0.25">
      <c r="A527" s="282" t="s">
        <v>383</v>
      </c>
      <c r="B527" s="283"/>
      <c r="C527" s="230" t="s">
        <v>114</v>
      </c>
      <c r="D527" s="206" t="s">
        <v>94</v>
      </c>
      <c r="E527" s="206" t="s">
        <v>80</v>
      </c>
      <c r="F527" s="217" t="s">
        <v>1552</v>
      </c>
      <c r="G527" s="217" t="s">
        <v>130</v>
      </c>
      <c r="H527" s="229">
        <v>200000</v>
      </c>
      <c r="I527" s="211">
        <v>0</v>
      </c>
      <c r="J527" s="224">
        <v>0</v>
      </c>
    </row>
    <row r="528" spans="1:10" ht="23.25" customHeight="1" x14ac:dyDescent="0.25">
      <c r="A528" s="282" t="s">
        <v>249</v>
      </c>
      <c r="B528" s="283"/>
      <c r="C528" s="230" t="s">
        <v>114</v>
      </c>
      <c r="D528" s="206" t="s">
        <v>94</v>
      </c>
      <c r="E528" s="206" t="s">
        <v>80</v>
      </c>
      <c r="F528" s="217" t="s">
        <v>1552</v>
      </c>
      <c r="G528" s="217" t="s">
        <v>91</v>
      </c>
      <c r="H528" s="229">
        <v>200000</v>
      </c>
      <c r="I528" s="211">
        <v>0</v>
      </c>
      <c r="J528" s="224">
        <v>0</v>
      </c>
    </row>
    <row r="529" spans="1:10" ht="15.9" customHeight="1" x14ac:dyDescent="0.25">
      <c r="A529" s="284" t="s">
        <v>191</v>
      </c>
      <c r="B529" s="285"/>
      <c r="C529" s="228" t="s">
        <v>114</v>
      </c>
      <c r="D529" s="206" t="s">
        <v>94</v>
      </c>
      <c r="E529" s="206" t="s">
        <v>98</v>
      </c>
      <c r="F529" s="203"/>
      <c r="G529" s="207"/>
      <c r="H529" s="229">
        <v>733994820</v>
      </c>
      <c r="I529" s="209">
        <v>554651250</v>
      </c>
      <c r="J529" s="222">
        <v>605129360</v>
      </c>
    </row>
    <row r="530" spans="1:10" ht="23.25" customHeight="1" x14ac:dyDescent="0.25">
      <c r="A530" s="286" t="s">
        <v>618</v>
      </c>
      <c r="B530" s="287"/>
      <c r="C530" s="230" t="s">
        <v>114</v>
      </c>
      <c r="D530" s="206" t="s">
        <v>94</v>
      </c>
      <c r="E530" s="206" t="s">
        <v>98</v>
      </c>
      <c r="F530" s="230" t="s">
        <v>619</v>
      </c>
      <c r="G530" s="210"/>
      <c r="H530" s="229">
        <v>66617000</v>
      </c>
      <c r="I530" s="211">
        <v>66978000</v>
      </c>
      <c r="J530" s="223">
        <v>59741000</v>
      </c>
    </row>
    <row r="531" spans="1:10" ht="23.25" customHeight="1" x14ac:dyDescent="0.25">
      <c r="A531" s="282" t="s">
        <v>650</v>
      </c>
      <c r="B531" s="283"/>
      <c r="C531" s="230" t="s">
        <v>114</v>
      </c>
      <c r="D531" s="206" t="s">
        <v>94</v>
      </c>
      <c r="E531" s="206" t="s">
        <v>98</v>
      </c>
      <c r="F531" s="217" t="s">
        <v>651</v>
      </c>
      <c r="G531" s="217"/>
      <c r="H531" s="229">
        <v>66617000</v>
      </c>
      <c r="I531" s="211">
        <v>66978000</v>
      </c>
      <c r="J531" s="224">
        <v>59741000</v>
      </c>
    </row>
    <row r="532" spans="1:10" ht="23.25" customHeight="1" x14ac:dyDescent="0.25">
      <c r="A532" s="282" t="s">
        <v>774</v>
      </c>
      <c r="B532" s="283"/>
      <c r="C532" s="230" t="s">
        <v>114</v>
      </c>
      <c r="D532" s="206" t="s">
        <v>94</v>
      </c>
      <c r="E532" s="206" t="s">
        <v>98</v>
      </c>
      <c r="F532" s="217" t="s">
        <v>775</v>
      </c>
      <c r="G532" s="231"/>
      <c r="H532" s="229">
        <v>66617000</v>
      </c>
      <c r="I532" s="211">
        <v>66978000</v>
      </c>
      <c r="J532" s="224">
        <v>59741000</v>
      </c>
    </row>
    <row r="533" spans="1:10" x14ac:dyDescent="0.25">
      <c r="A533" s="282" t="s">
        <v>776</v>
      </c>
      <c r="B533" s="283"/>
      <c r="C533" s="230" t="s">
        <v>114</v>
      </c>
      <c r="D533" s="206" t="s">
        <v>94</v>
      </c>
      <c r="E533" s="206" t="s">
        <v>98</v>
      </c>
      <c r="F533" s="217" t="s">
        <v>777</v>
      </c>
      <c r="G533" s="231"/>
      <c r="H533" s="229">
        <v>12351700</v>
      </c>
      <c r="I533" s="211">
        <v>12359000</v>
      </c>
      <c r="J533" s="224">
        <v>5090000</v>
      </c>
    </row>
    <row r="534" spans="1:10" ht="23.25" customHeight="1" x14ac:dyDescent="0.25">
      <c r="A534" s="282" t="s">
        <v>383</v>
      </c>
      <c r="B534" s="283"/>
      <c r="C534" s="230" t="s">
        <v>114</v>
      </c>
      <c r="D534" s="206" t="s">
        <v>94</v>
      </c>
      <c r="E534" s="206" t="s">
        <v>98</v>
      </c>
      <c r="F534" s="217" t="s">
        <v>777</v>
      </c>
      <c r="G534" s="217" t="s">
        <v>130</v>
      </c>
      <c r="H534" s="229">
        <v>12351700</v>
      </c>
      <c r="I534" s="211">
        <v>12359000</v>
      </c>
      <c r="J534" s="224">
        <v>5090000</v>
      </c>
    </row>
    <row r="535" spans="1:10" ht="23.25" customHeight="1" x14ac:dyDescent="0.25">
      <c r="A535" s="282" t="s">
        <v>249</v>
      </c>
      <c r="B535" s="283"/>
      <c r="C535" s="230" t="s">
        <v>114</v>
      </c>
      <c r="D535" s="206" t="s">
        <v>94</v>
      </c>
      <c r="E535" s="206" t="s">
        <v>98</v>
      </c>
      <c r="F535" s="217" t="s">
        <v>777</v>
      </c>
      <c r="G535" s="217" t="s">
        <v>91</v>
      </c>
      <c r="H535" s="229">
        <v>12351700</v>
      </c>
      <c r="I535" s="211">
        <v>12359000</v>
      </c>
      <c r="J535" s="224">
        <v>5090000</v>
      </c>
    </row>
    <row r="536" spans="1:10" ht="23.25" customHeight="1" x14ac:dyDescent="0.25">
      <c r="A536" s="282" t="s">
        <v>778</v>
      </c>
      <c r="B536" s="283"/>
      <c r="C536" s="230" t="s">
        <v>114</v>
      </c>
      <c r="D536" s="206" t="s">
        <v>94</v>
      </c>
      <c r="E536" s="206" t="s">
        <v>98</v>
      </c>
      <c r="F536" s="217" t="s">
        <v>779</v>
      </c>
      <c r="G536" s="231"/>
      <c r="H536" s="229">
        <v>54265300</v>
      </c>
      <c r="I536" s="211">
        <v>54619000</v>
      </c>
      <c r="J536" s="224">
        <v>54651000</v>
      </c>
    </row>
    <row r="537" spans="1:10" ht="45.75" customHeight="1" x14ac:dyDescent="0.25">
      <c r="A537" s="282" t="s">
        <v>441</v>
      </c>
      <c r="B537" s="283"/>
      <c r="C537" s="230" t="s">
        <v>114</v>
      </c>
      <c r="D537" s="206" t="s">
        <v>94</v>
      </c>
      <c r="E537" s="206" t="s">
        <v>98</v>
      </c>
      <c r="F537" s="217" t="s">
        <v>779</v>
      </c>
      <c r="G537" s="217" t="s">
        <v>258</v>
      </c>
      <c r="H537" s="229">
        <v>43019000</v>
      </c>
      <c r="I537" s="211">
        <v>43019000</v>
      </c>
      <c r="J537" s="224">
        <v>43019000</v>
      </c>
    </row>
    <row r="538" spans="1:10" x14ac:dyDescent="0.25">
      <c r="A538" s="282" t="s">
        <v>331</v>
      </c>
      <c r="B538" s="283"/>
      <c r="C538" s="230" t="s">
        <v>114</v>
      </c>
      <c r="D538" s="206" t="s">
        <v>94</v>
      </c>
      <c r="E538" s="206" t="s">
        <v>98</v>
      </c>
      <c r="F538" s="217" t="s">
        <v>779</v>
      </c>
      <c r="G538" s="217" t="s">
        <v>332</v>
      </c>
      <c r="H538" s="229">
        <v>43019000</v>
      </c>
      <c r="I538" s="211">
        <v>43019000</v>
      </c>
      <c r="J538" s="224">
        <v>43019000</v>
      </c>
    </row>
    <row r="539" spans="1:10" ht="23.25" customHeight="1" x14ac:dyDescent="0.25">
      <c r="A539" s="282" t="s">
        <v>383</v>
      </c>
      <c r="B539" s="283"/>
      <c r="C539" s="230" t="s">
        <v>114</v>
      </c>
      <c r="D539" s="206" t="s">
        <v>94</v>
      </c>
      <c r="E539" s="206" t="s">
        <v>98</v>
      </c>
      <c r="F539" s="217" t="s">
        <v>779</v>
      </c>
      <c r="G539" s="217" t="s">
        <v>130</v>
      </c>
      <c r="H539" s="229">
        <v>10805000</v>
      </c>
      <c r="I539" s="211">
        <v>11155000</v>
      </c>
      <c r="J539" s="224">
        <v>11187000</v>
      </c>
    </row>
    <row r="540" spans="1:10" ht="23.25" customHeight="1" x14ac:dyDescent="0.25">
      <c r="A540" s="282" t="s">
        <v>249</v>
      </c>
      <c r="B540" s="283"/>
      <c r="C540" s="230" t="s">
        <v>114</v>
      </c>
      <c r="D540" s="206" t="s">
        <v>94</v>
      </c>
      <c r="E540" s="206" t="s">
        <v>98</v>
      </c>
      <c r="F540" s="217" t="s">
        <v>779</v>
      </c>
      <c r="G540" s="217" t="s">
        <v>91</v>
      </c>
      <c r="H540" s="229">
        <v>10805000</v>
      </c>
      <c r="I540" s="211">
        <v>11155000</v>
      </c>
      <c r="J540" s="224">
        <v>11187000</v>
      </c>
    </row>
    <row r="541" spans="1:10" x14ac:dyDescent="0.25">
      <c r="A541" s="282" t="s">
        <v>266</v>
      </c>
      <c r="B541" s="283"/>
      <c r="C541" s="230" t="s">
        <v>114</v>
      </c>
      <c r="D541" s="206" t="s">
        <v>94</v>
      </c>
      <c r="E541" s="206" t="s">
        <v>98</v>
      </c>
      <c r="F541" s="217" t="s">
        <v>779</v>
      </c>
      <c r="G541" s="217" t="s">
        <v>267</v>
      </c>
      <c r="H541" s="229">
        <v>441300</v>
      </c>
      <c r="I541" s="211">
        <v>445000</v>
      </c>
      <c r="J541" s="224">
        <v>445000</v>
      </c>
    </row>
    <row r="542" spans="1:10" x14ac:dyDescent="0.25">
      <c r="A542" s="282" t="s">
        <v>107</v>
      </c>
      <c r="B542" s="283"/>
      <c r="C542" s="230" t="s">
        <v>114</v>
      </c>
      <c r="D542" s="206" t="s">
        <v>94</v>
      </c>
      <c r="E542" s="206" t="s">
        <v>98</v>
      </c>
      <c r="F542" s="217" t="s">
        <v>779</v>
      </c>
      <c r="G542" s="217" t="s">
        <v>108</v>
      </c>
      <c r="H542" s="229">
        <v>441300</v>
      </c>
      <c r="I542" s="211">
        <v>445000</v>
      </c>
      <c r="J542" s="224">
        <v>445000</v>
      </c>
    </row>
    <row r="543" spans="1:10" ht="23.25" customHeight="1" x14ac:dyDescent="0.25">
      <c r="A543" s="286" t="s">
        <v>481</v>
      </c>
      <c r="B543" s="287"/>
      <c r="C543" s="230" t="s">
        <v>114</v>
      </c>
      <c r="D543" s="206" t="s">
        <v>94</v>
      </c>
      <c r="E543" s="206" t="s">
        <v>98</v>
      </c>
      <c r="F543" s="230" t="s">
        <v>482</v>
      </c>
      <c r="G543" s="210"/>
      <c r="H543" s="229">
        <v>1000000</v>
      </c>
      <c r="I543" s="211">
        <v>1000000</v>
      </c>
      <c r="J543" s="223">
        <v>1000000</v>
      </c>
    </row>
    <row r="544" spans="1:10" x14ac:dyDescent="0.25">
      <c r="A544" s="282" t="s">
        <v>761</v>
      </c>
      <c r="B544" s="283"/>
      <c r="C544" s="230" t="s">
        <v>114</v>
      </c>
      <c r="D544" s="206" t="s">
        <v>94</v>
      </c>
      <c r="E544" s="206" t="s">
        <v>98</v>
      </c>
      <c r="F544" s="217" t="s">
        <v>762</v>
      </c>
      <c r="G544" s="217"/>
      <c r="H544" s="229">
        <v>1000000</v>
      </c>
      <c r="I544" s="211">
        <v>1000000</v>
      </c>
      <c r="J544" s="224">
        <v>1000000</v>
      </c>
    </row>
    <row r="545" spans="1:10" ht="45.75" customHeight="1" x14ac:dyDescent="0.25">
      <c r="A545" s="282" t="s">
        <v>763</v>
      </c>
      <c r="B545" s="283"/>
      <c r="C545" s="230" t="s">
        <v>114</v>
      </c>
      <c r="D545" s="206" t="s">
        <v>94</v>
      </c>
      <c r="E545" s="206" t="s">
        <v>98</v>
      </c>
      <c r="F545" s="217" t="s">
        <v>764</v>
      </c>
      <c r="G545" s="231"/>
      <c r="H545" s="229">
        <v>1000000</v>
      </c>
      <c r="I545" s="211">
        <v>1000000</v>
      </c>
      <c r="J545" s="224">
        <v>1000000</v>
      </c>
    </row>
    <row r="546" spans="1:10" ht="34.5" customHeight="1" x14ac:dyDescent="0.25">
      <c r="A546" s="282" t="s">
        <v>767</v>
      </c>
      <c r="B546" s="283"/>
      <c r="C546" s="230" t="s">
        <v>114</v>
      </c>
      <c r="D546" s="206" t="s">
        <v>94</v>
      </c>
      <c r="E546" s="206" t="s">
        <v>98</v>
      </c>
      <c r="F546" s="217" t="s">
        <v>780</v>
      </c>
      <c r="G546" s="231"/>
      <c r="H546" s="229">
        <v>1000000</v>
      </c>
      <c r="I546" s="211">
        <v>1000000</v>
      </c>
      <c r="J546" s="224">
        <v>1000000</v>
      </c>
    </row>
    <row r="547" spans="1:10" ht="23.25" customHeight="1" x14ac:dyDescent="0.25">
      <c r="A547" s="282" t="s">
        <v>119</v>
      </c>
      <c r="B547" s="283"/>
      <c r="C547" s="230" t="s">
        <v>114</v>
      </c>
      <c r="D547" s="206" t="s">
        <v>94</v>
      </c>
      <c r="E547" s="206" t="s">
        <v>98</v>
      </c>
      <c r="F547" s="217" t="s">
        <v>780</v>
      </c>
      <c r="G547" s="217" t="s">
        <v>118</v>
      </c>
      <c r="H547" s="229">
        <v>1000000</v>
      </c>
      <c r="I547" s="211">
        <v>1000000</v>
      </c>
      <c r="J547" s="224">
        <v>1000000</v>
      </c>
    </row>
    <row r="548" spans="1:10" x14ac:dyDescent="0.25">
      <c r="A548" s="282" t="s">
        <v>72</v>
      </c>
      <c r="B548" s="283"/>
      <c r="C548" s="230" t="s">
        <v>114</v>
      </c>
      <c r="D548" s="206" t="s">
        <v>94</v>
      </c>
      <c r="E548" s="206" t="s">
        <v>98</v>
      </c>
      <c r="F548" s="217" t="s">
        <v>780</v>
      </c>
      <c r="G548" s="217" t="s">
        <v>154</v>
      </c>
      <c r="H548" s="229">
        <v>1000000</v>
      </c>
      <c r="I548" s="211">
        <v>1000000</v>
      </c>
      <c r="J548" s="224">
        <v>1000000</v>
      </c>
    </row>
    <row r="549" spans="1:10" ht="34.5" customHeight="1" x14ac:dyDescent="0.25">
      <c r="A549" s="286" t="s">
        <v>571</v>
      </c>
      <c r="B549" s="287"/>
      <c r="C549" s="230" t="s">
        <v>114</v>
      </c>
      <c r="D549" s="206" t="s">
        <v>94</v>
      </c>
      <c r="E549" s="206" t="s">
        <v>98</v>
      </c>
      <c r="F549" s="230" t="s">
        <v>572</v>
      </c>
      <c r="G549" s="210"/>
      <c r="H549" s="229">
        <v>4000000</v>
      </c>
      <c r="I549" s="211">
        <v>4000000</v>
      </c>
      <c r="J549" s="223">
        <v>4000000</v>
      </c>
    </row>
    <row r="550" spans="1:10" ht="34.5" customHeight="1" x14ac:dyDescent="0.25">
      <c r="A550" s="282" t="s">
        <v>573</v>
      </c>
      <c r="B550" s="283"/>
      <c r="C550" s="230" t="s">
        <v>114</v>
      </c>
      <c r="D550" s="206" t="s">
        <v>94</v>
      </c>
      <c r="E550" s="206" t="s">
        <v>98</v>
      </c>
      <c r="F550" s="217" t="s">
        <v>574</v>
      </c>
      <c r="G550" s="217"/>
      <c r="H550" s="229">
        <v>4000000</v>
      </c>
      <c r="I550" s="211">
        <v>4000000</v>
      </c>
      <c r="J550" s="224">
        <v>4000000</v>
      </c>
    </row>
    <row r="551" spans="1:10" ht="23.25" customHeight="1" x14ac:dyDescent="0.25">
      <c r="A551" s="282" t="s">
        <v>579</v>
      </c>
      <c r="B551" s="283"/>
      <c r="C551" s="230" t="s">
        <v>114</v>
      </c>
      <c r="D551" s="206" t="s">
        <v>94</v>
      </c>
      <c r="E551" s="206" t="s">
        <v>98</v>
      </c>
      <c r="F551" s="217" t="s">
        <v>580</v>
      </c>
      <c r="G551" s="231"/>
      <c r="H551" s="229">
        <v>4000000</v>
      </c>
      <c r="I551" s="211">
        <v>4000000</v>
      </c>
      <c r="J551" s="224">
        <v>4000000</v>
      </c>
    </row>
    <row r="552" spans="1:10" ht="45.75" customHeight="1" x14ac:dyDescent="0.25">
      <c r="A552" s="282" t="s">
        <v>581</v>
      </c>
      <c r="B552" s="283"/>
      <c r="C552" s="230" t="s">
        <v>114</v>
      </c>
      <c r="D552" s="206" t="s">
        <v>94</v>
      </c>
      <c r="E552" s="206" t="s">
        <v>98</v>
      </c>
      <c r="F552" s="217" t="s">
        <v>582</v>
      </c>
      <c r="G552" s="231"/>
      <c r="H552" s="229">
        <v>4000000</v>
      </c>
      <c r="I552" s="211">
        <v>4000000</v>
      </c>
      <c r="J552" s="224">
        <v>4000000</v>
      </c>
    </row>
    <row r="553" spans="1:10" ht="23.25" customHeight="1" x14ac:dyDescent="0.25">
      <c r="A553" s="282" t="s">
        <v>119</v>
      </c>
      <c r="B553" s="283"/>
      <c r="C553" s="230" t="s">
        <v>114</v>
      </c>
      <c r="D553" s="206" t="s">
        <v>94</v>
      </c>
      <c r="E553" s="206" t="s">
        <v>98</v>
      </c>
      <c r="F553" s="217" t="s">
        <v>582</v>
      </c>
      <c r="G553" s="217" t="s">
        <v>118</v>
      </c>
      <c r="H553" s="229">
        <v>4000000</v>
      </c>
      <c r="I553" s="211">
        <v>4000000</v>
      </c>
      <c r="J553" s="224">
        <v>4000000</v>
      </c>
    </row>
    <row r="554" spans="1:10" x14ac:dyDescent="0.25">
      <c r="A554" s="282" t="s">
        <v>72</v>
      </c>
      <c r="B554" s="283"/>
      <c r="C554" s="230" t="s">
        <v>114</v>
      </c>
      <c r="D554" s="206" t="s">
        <v>94</v>
      </c>
      <c r="E554" s="206" t="s">
        <v>98</v>
      </c>
      <c r="F554" s="217" t="s">
        <v>582</v>
      </c>
      <c r="G554" s="217" t="s">
        <v>154</v>
      </c>
      <c r="H554" s="229">
        <v>4000000</v>
      </c>
      <c r="I554" s="211">
        <v>4000000</v>
      </c>
      <c r="J554" s="224">
        <v>4000000</v>
      </c>
    </row>
    <row r="555" spans="1:10" ht="23.25" customHeight="1" x14ac:dyDescent="0.25">
      <c r="A555" s="286" t="s">
        <v>714</v>
      </c>
      <c r="B555" s="287"/>
      <c r="C555" s="230" t="s">
        <v>114</v>
      </c>
      <c r="D555" s="206" t="s">
        <v>94</v>
      </c>
      <c r="E555" s="206" t="s">
        <v>98</v>
      </c>
      <c r="F555" s="230" t="s">
        <v>715</v>
      </c>
      <c r="G555" s="210"/>
      <c r="H555" s="229">
        <v>662377820</v>
      </c>
      <c r="I555" s="211">
        <v>482673250</v>
      </c>
      <c r="J555" s="223">
        <v>540388360</v>
      </c>
    </row>
    <row r="556" spans="1:10" x14ac:dyDescent="0.25">
      <c r="A556" s="282" t="s">
        <v>716</v>
      </c>
      <c r="B556" s="283"/>
      <c r="C556" s="230" t="s">
        <v>114</v>
      </c>
      <c r="D556" s="206" t="s">
        <v>94</v>
      </c>
      <c r="E556" s="206" t="s">
        <v>98</v>
      </c>
      <c r="F556" s="217" t="s">
        <v>717</v>
      </c>
      <c r="G556" s="217"/>
      <c r="H556" s="229">
        <v>194864820</v>
      </c>
      <c r="I556" s="211">
        <v>38173250</v>
      </c>
      <c r="J556" s="224">
        <v>95888360</v>
      </c>
    </row>
    <row r="557" spans="1:10" ht="34.5" customHeight="1" x14ac:dyDescent="0.25">
      <c r="A557" s="282" t="s">
        <v>1239</v>
      </c>
      <c r="B557" s="283"/>
      <c r="C557" s="230" t="s">
        <v>114</v>
      </c>
      <c r="D557" s="206" t="s">
        <v>94</v>
      </c>
      <c r="E557" s="206" t="s">
        <v>98</v>
      </c>
      <c r="F557" s="217" t="s">
        <v>1240</v>
      </c>
      <c r="G557" s="231"/>
      <c r="H557" s="229">
        <v>14158000</v>
      </c>
      <c r="I557" s="211">
        <v>0</v>
      </c>
      <c r="J557" s="224">
        <v>0</v>
      </c>
    </row>
    <row r="558" spans="1:10" x14ac:dyDescent="0.25">
      <c r="A558" s="282" t="s">
        <v>427</v>
      </c>
      <c r="B558" s="283"/>
      <c r="C558" s="230" t="s">
        <v>114</v>
      </c>
      <c r="D558" s="206" t="s">
        <v>94</v>
      </c>
      <c r="E558" s="206" t="s">
        <v>98</v>
      </c>
      <c r="F558" s="217" t="s">
        <v>1241</v>
      </c>
      <c r="G558" s="231"/>
      <c r="H558" s="229">
        <v>14158000</v>
      </c>
      <c r="I558" s="211">
        <v>0</v>
      </c>
      <c r="J558" s="224">
        <v>0</v>
      </c>
    </row>
    <row r="559" spans="1:10" ht="23.25" customHeight="1" x14ac:dyDescent="0.25">
      <c r="A559" s="282" t="s">
        <v>383</v>
      </c>
      <c r="B559" s="283"/>
      <c r="C559" s="230" t="s">
        <v>114</v>
      </c>
      <c r="D559" s="206" t="s">
        <v>94</v>
      </c>
      <c r="E559" s="206" t="s">
        <v>98</v>
      </c>
      <c r="F559" s="217" t="s">
        <v>1241</v>
      </c>
      <c r="G559" s="217" t="s">
        <v>130</v>
      </c>
      <c r="H559" s="229">
        <v>14158000</v>
      </c>
      <c r="I559" s="211">
        <v>0</v>
      </c>
      <c r="J559" s="224">
        <v>0</v>
      </c>
    </row>
    <row r="560" spans="1:10" ht="23.25" customHeight="1" x14ac:dyDescent="0.25">
      <c r="A560" s="282" t="s">
        <v>249</v>
      </c>
      <c r="B560" s="283"/>
      <c r="C560" s="230" t="s">
        <v>114</v>
      </c>
      <c r="D560" s="206" t="s">
        <v>94</v>
      </c>
      <c r="E560" s="206" t="s">
        <v>98</v>
      </c>
      <c r="F560" s="217" t="s">
        <v>1241</v>
      </c>
      <c r="G560" s="217" t="s">
        <v>91</v>
      </c>
      <c r="H560" s="229">
        <v>14158000</v>
      </c>
      <c r="I560" s="211">
        <v>0</v>
      </c>
      <c r="J560" s="224">
        <v>0</v>
      </c>
    </row>
    <row r="561" spans="1:10" ht="23.25" customHeight="1" x14ac:dyDescent="0.25">
      <c r="A561" s="282" t="s">
        <v>412</v>
      </c>
      <c r="B561" s="283"/>
      <c r="C561" s="230" t="s">
        <v>114</v>
      </c>
      <c r="D561" s="206" t="s">
        <v>94</v>
      </c>
      <c r="E561" s="206" t="s">
        <v>98</v>
      </c>
      <c r="F561" s="217" t="s">
        <v>718</v>
      </c>
      <c r="G561" s="231"/>
      <c r="H561" s="229">
        <v>180706820</v>
      </c>
      <c r="I561" s="211">
        <v>38173250</v>
      </c>
      <c r="J561" s="224">
        <v>95888360</v>
      </c>
    </row>
    <row r="562" spans="1:10" ht="23.25" customHeight="1" x14ac:dyDescent="0.25">
      <c r="A562" s="282" t="s">
        <v>933</v>
      </c>
      <c r="B562" s="283"/>
      <c r="C562" s="230" t="s">
        <v>114</v>
      </c>
      <c r="D562" s="206" t="s">
        <v>94</v>
      </c>
      <c r="E562" s="206" t="s">
        <v>98</v>
      </c>
      <c r="F562" s="217" t="s">
        <v>934</v>
      </c>
      <c r="G562" s="231"/>
      <c r="H562" s="229">
        <v>128243240</v>
      </c>
      <c r="I562" s="211">
        <v>0</v>
      </c>
      <c r="J562" s="224">
        <v>95888360</v>
      </c>
    </row>
    <row r="563" spans="1:10" ht="23.25" customHeight="1" x14ac:dyDescent="0.25">
      <c r="A563" s="282" t="s">
        <v>383</v>
      </c>
      <c r="B563" s="283"/>
      <c r="C563" s="230" t="s">
        <v>114</v>
      </c>
      <c r="D563" s="206" t="s">
        <v>94</v>
      </c>
      <c r="E563" s="206" t="s">
        <v>98</v>
      </c>
      <c r="F563" s="217" t="s">
        <v>934</v>
      </c>
      <c r="G563" s="217" t="s">
        <v>130</v>
      </c>
      <c r="H563" s="229">
        <v>128243240</v>
      </c>
      <c r="I563" s="211">
        <v>0</v>
      </c>
      <c r="J563" s="224">
        <v>95888360</v>
      </c>
    </row>
    <row r="564" spans="1:10" ht="23.25" customHeight="1" x14ac:dyDescent="0.25">
      <c r="A564" s="282" t="s">
        <v>249</v>
      </c>
      <c r="B564" s="283"/>
      <c r="C564" s="230" t="s">
        <v>114</v>
      </c>
      <c r="D564" s="206" t="s">
        <v>94</v>
      </c>
      <c r="E564" s="206" t="s">
        <v>98</v>
      </c>
      <c r="F564" s="217" t="s">
        <v>934</v>
      </c>
      <c r="G564" s="217" t="s">
        <v>91</v>
      </c>
      <c r="H564" s="229">
        <v>128243240</v>
      </c>
      <c r="I564" s="211">
        <v>0</v>
      </c>
      <c r="J564" s="224">
        <v>95888360</v>
      </c>
    </row>
    <row r="565" spans="1:10" ht="34.5" customHeight="1" x14ac:dyDescent="0.25">
      <c r="A565" s="282" t="s">
        <v>781</v>
      </c>
      <c r="B565" s="283"/>
      <c r="C565" s="230" t="s">
        <v>114</v>
      </c>
      <c r="D565" s="206" t="s">
        <v>94</v>
      </c>
      <c r="E565" s="206" t="s">
        <v>98</v>
      </c>
      <c r="F565" s="217" t="s">
        <v>782</v>
      </c>
      <c r="G565" s="231"/>
      <c r="H565" s="229">
        <v>52463580</v>
      </c>
      <c r="I565" s="211">
        <v>38173250</v>
      </c>
      <c r="J565" s="224">
        <v>0</v>
      </c>
    </row>
    <row r="566" spans="1:10" ht="23.25" customHeight="1" x14ac:dyDescent="0.25">
      <c r="A566" s="282" t="s">
        <v>383</v>
      </c>
      <c r="B566" s="283"/>
      <c r="C566" s="230" t="s">
        <v>114</v>
      </c>
      <c r="D566" s="206" t="s">
        <v>94</v>
      </c>
      <c r="E566" s="206" t="s">
        <v>98</v>
      </c>
      <c r="F566" s="217" t="s">
        <v>782</v>
      </c>
      <c r="G566" s="217" t="s">
        <v>130</v>
      </c>
      <c r="H566" s="229">
        <v>52463580</v>
      </c>
      <c r="I566" s="211">
        <v>38173250</v>
      </c>
      <c r="J566" s="224">
        <v>0</v>
      </c>
    </row>
    <row r="567" spans="1:10" ht="23.25" customHeight="1" x14ac:dyDescent="0.25">
      <c r="A567" s="282" t="s">
        <v>249</v>
      </c>
      <c r="B567" s="283"/>
      <c r="C567" s="230" t="s">
        <v>114</v>
      </c>
      <c r="D567" s="206" t="s">
        <v>94</v>
      </c>
      <c r="E567" s="206" t="s">
        <v>98</v>
      </c>
      <c r="F567" s="217" t="s">
        <v>782</v>
      </c>
      <c r="G567" s="217" t="s">
        <v>91</v>
      </c>
      <c r="H567" s="229">
        <v>52463580</v>
      </c>
      <c r="I567" s="211">
        <v>38173250</v>
      </c>
      <c r="J567" s="224">
        <v>0</v>
      </c>
    </row>
    <row r="568" spans="1:10" x14ac:dyDescent="0.25">
      <c r="A568" s="282" t="s">
        <v>783</v>
      </c>
      <c r="B568" s="283"/>
      <c r="C568" s="230" t="s">
        <v>114</v>
      </c>
      <c r="D568" s="206" t="s">
        <v>94</v>
      </c>
      <c r="E568" s="206" t="s">
        <v>98</v>
      </c>
      <c r="F568" s="217" t="s">
        <v>784</v>
      </c>
      <c r="G568" s="217"/>
      <c r="H568" s="229">
        <v>467513000</v>
      </c>
      <c r="I568" s="211">
        <v>444500000</v>
      </c>
      <c r="J568" s="224">
        <v>444500000</v>
      </c>
    </row>
    <row r="569" spans="1:10" ht="23.25" customHeight="1" x14ac:dyDescent="0.25">
      <c r="A569" s="282" t="s">
        <v>785</v>
      </c>
      <c r="B569" s="283"/>
      <c r="C569" s="230" t="s">
        <v>114</v>
      </c>
      <c r="D569" s="206" t="s">
        <v>94</v>
      </c>
      <c r="E569" s="206" t="s">
        <v>98</v>
      </c>
      <c r="F569" s="217" t="s">
        <v>786</v>
      </c>
      <c r="G569" s="231"/>
      <c r="H569" s="229">
        <v>467513000</v>
      </c>
      <c r="I569" s="211">
        <v>444500000</v>
      </c>
      <c r="J569" s="224">
        <v>444500000</v>
      </c>
    </row>
    <row r="570" spans="1:10" x14ac:dyDescent="0.25">
      <c r="A570" s="282" t="s">
        <v>787</v>
      </c>
      <c r="B570" s="283"/>
      <c r="C570" s="230" t="s">
        <v>114</v>
      </c>
      <c r="D570" s="206" t="s">
        <v>94</v>
      </c>
      <c r="E570" s="206" t="s">
        <v>98</v>
      </c>
      <c r="F570" s="217" t="s">
        <v>788</v>
      </c>
      <c r="G570" s="231"/>
      <c r="H570" s="229">
        <v>452513000</v>
      </c>
      <c r="I570" s="211">
        <v>429500000</v>
      </c>
      <c r="J570" s="224">
        <v>429500000</v>
      </c>
    </row>
    <row r="571" spans="1:10" ht="23.25" customHeight="1" x14ac:dyDescent="0.25">
      <c r="A571" s="282" t="s">
        <v>383</v>
      </c>
      <c r="B571" s="283"/>
      <c r="C571" s="230" t="s">
        <v>114</v>
      </c>
      <c r="D571" s="206" t="s">
        <v>94</v>
      </c>
      <c r="E571" s="206" t="s">
        <v>98</v>
      </c>
      <c r="F571" s="217" t="s">
        <v>788</v>
      </c>
      <c r="G571" s="217" t="s">
        <v>130</v>
      </c>
      <c r="H571" s="229">
        <v>191300000</v>
      </c>
      <c r="I571" s="211">
        <v>193500000</v>
      </c>
      <c r="J571" s="224">
        <v>193500000</v>
      </c>
    </row>
    <row r="572" spans="1:10" ht="23.25" customHeight="1" x14ac:dyDescent="0.25">
      <c r="A572" s="282" t="s">
        <v>249</v>
      </c>
      <c r="B572" s="283"/>
      <c r="C572" s="230" t="s">
        <v>114</v>
      </c>
      <c r="D572" s="206" t="s">
        <v>94</v>
      </c>
      <c r="E572" s="206" t="s">
        <v>98</v>
      </c>
      <c r="F572" s="217" t="s">
        <v>788</v>
      </c>
      <c r="G572" s="217" t="s">
        <v>91</v>
      </c>
      <c r="H572" s="229">
        <v>191300000</v>
      </c>
      <c r="I572" s="211">
        <v>193500000</v>
      </c>
      <c r="J572" s="224">
        <v>193500000</v>
      </c>
    </row>
    <row r="573" spans="1:10" ht="23.25" customHeight="1" x14ac:dyDescent="0.25">
      <c r="A573" s="282" t="s">
        <v>119</v>
      </c>
      <c r="B573" s="283"/>
      <c r="C573" s="230" t="s">
        <v>114</v>
      </c>
      <c r="D573" s="206" t="s">
        <v>94</v>
      </c>
      <c r="E573" s="206" t="s">
        <v>98</v>
      </c>
      <c r="F573" s="217" t="s">
        <v>788</v>
      </c>
      <c r="G573" s="217" t="s">
        <v>118</v>
      </c>
      <c r="H573" s="229">
        <v>261213000</v>
      </c>
      <c r="I573" s="211">
        <v>236000000</v>
      </c>
      <c r="J573" s="224">
        <v>236000000</v>
      </c>
    </row>
    <row r="574" spans="1:10" x14ac:dyDescent="0.25">
      <c r="A574" s="282" t="s">
        <v>72</v>
      </c>
      <c r="B574" s="283"/>
      <c r="C574" s="230" t="s">
        <v>114</v>
      </c>
      <c r="D574" s="206" t="s">
        <v>94</v>
      </c>
      <c r="E574" s="206" t="s">
        <v>98</v>
      </c>
      <c r="F574" s="217" t="s">
        <v>788</v>
      </c>
      <c r="G574" s="217" t="s">
        <v>154</v>
      </c>
      <c r="H574" s="229">
        <v>261213000</v>
      </c>
      <c r="I574" s="211">
        <v>236000000</v>
      </c>
      <c r="J574" s="224">
        <v>236000000</v>
      </c>
    </row>
    <row r="575" spans="1:10" ht="23.25" customHeight="1" x14ac:dyDescent="0.25">
      <c r="A575" s="282" t="s">
        <v>789</v>
      </c>
      <c r="B575" s="283"/>
      <c r="C575" s="230" t="s">
        <v>114</v>
      </c>
      <c r="D575" s="206" t="s">
        <v>94</v>
      </c>
      <c r="E575" s="206" t="s">
        <v>98</v>
      </c>
      <c r="F575" s="217" t="s">
        <v>790</v>
      </c>
      <c r="G575" s="231"/>
      <c r="H575" s="229">
        <v>15000000</v>
      </c>
      <c r="I575" s="211">
        <v>15000000</v>
      </c>
      <c r="J575" s="224">
        <v>15000000</v>
      </c>
    </row>
    <row r="576" spans="1:10" ht="23.25" customHeight="1" x14ac:dyDescent="0.25">
      <c r="A576" s="282" t="s">
        <v>119</v>
      </c>
      <c r="B576" s="283"/>
      <c r="C576" s="230" t="s">
        <v>114</v>
      </c>
      <c r="D576" s="206" t="s">
        <v>94</v>
      </c>
      <c r="E576" s="206" t="s">
        <v>98</v>
      </c>
      <c r="F576" s="217" t="s">
        <v>790</v>
      </c>
      <c r="G576" s="217" t="s">
        <v>118</v>
      </c>
      <c r="H576" s="229">
        <v>15000000</v>
      </c>
      <c r="I576" s="211">
        <v>15000000</v>
      </c>
      <c r="J576" s="224">
        <v>15000000</v>
      </c>
    </row>
    <row r="577" spans="1:10" x14ac:dyDescent="0.25">
      <c r="A577" s="282" t="s">
        <v>72</v>
      </c>
      <c r="B577" s="283"/>
      <c r="C577" s="230" t="s">
        <v>114</v>
      </c>
      <c r="D577" s="206" t="s">
        <v>94</v>
      </c>
      <c r="E577" s="206" t="s">
        <v>98</v>
      </c>
      <c r="F577" s="217" t="s">
        <v>790</v>
      </c>
      <c r="G577" s="217" t="s">
        <v>154</v>
      </c>
      <c r="H577" s="229">
        <v>15000000</v>
      </c>
      <c r="I577" s="211">
        <v>15000000</v>
      </c>
      <c r="J577" s="224">
        <v>15000000</v>
      </c>
    </row>
    <row r="578" spans="1:10" ht="15.9" customHeight="1" x14ac:dyDescent="0.25">
      <c r="A578" s="284" t="s">
        <v>791</v>
      </c>
      <c r="B578" s="285"/>
      <c r="C578" s="228" t="s">
        <v>114</v>
      </c>
      <c r="D578" s="206" t="s">
        <v>93</v>
      </c>
      <c r="E578" s="206"/>
      <c r="F578" s="203"/>
      <c r="G578" s="207"/>
      <c r="H578" s="229">
        <v>108974000</v>
      </c>
      <c r="I578" s="209">
        <v>35701000</v>
      </c>
      <c r="J578" s="222">
        <v>20902000</v>
      </c>
    </row>
    <row r="579" spans="1:10" ht="23.25" customHeight="1" x14ac:dyDescent="0.25">
      <c r="A579" s="284" t="s">
        <v>792</v>
      </c>
      <c r="B579" s="285"/>
      <c r="C579" s="228" t="s">
        <v>114</v>
      </c>
      <c r="D579" s="206" t="s">
        <v>93</v>
      </c>
      <c r="E579" s="206" t="s">
        <v>98</v>
      </c>
      <c r="F579" s="203"/>
      <c r="G579" s="207"/>
      <c r="H579" s="229">
        <v>108974000</v>
      </c>
      <c r="I579" s="209">
        <v>35701000</v>
      </c>
      <c r="J579" s="222">
        <v>20902000</v>
      </c>
    </row>
    <row r="580" spans="1:10" x14ac:dyDescent="0.25">
      <c r="A580" s="286" t="s">
        <v>678</v>
      </c>
      <c r="B580" s="287"/>
      <c r="C580" s="230" t="s">
        <v>114</v>
      </c>
      <c r="D580" s="206" t="s">
        <v>93</v>
      </c>
      <c r="E580" s="206" t="s">
        <v>98</v>
      </c>
      <c r="F580" s="230" t="s">
        <v>679</v>
      </c>
      <c r="G580" s="210"/>
      <c r="H580" s="229">
        <v>1400000</v>
      </c>
      <c r="I580" s="211">
        <v>1400000</v>
      </c>
      <c r="J580" s="223">
        <v>1400000</v>
      </c>
    </row>
    <row r="581" spans="1:10" ht="23.25" customHeight="1" x14ac:dyDescent="0.25">
      <c r="A581" s="282" t="s">
        <v>793</v>
      </c>
      <c r="B581" s="283"/>
      <c r="C581" s="230" t="s">
        <v>114</v>
      </c>
      <c r="D581" s="206" t="s">
        <v>93</v>
      </c>
      <c r="E581" s="206" t="s">
        <v>98</v>
      </c>
      <c r="F581" s="217" t="s">
        <v>794</v>
      </c>
      <c r="G581" s="217"/>
      <c r="H581" s="229">
        <v>1400000</v>
      </c>
      <c r="I581" s="211">
        <v>1400000</v>
      </c>
      <c r="J581" s="224">
        <v>1400000</v>
      </c>
    </row>
    <row r="582" spans="1:10" ht="45.75" customHeight="1" x14ac:dyDescent="0.25">
      <c r="A582" s="282" t="s">
        <v>795</v>
      </c>
      <c r="B582" s="283"/>
      <c r="C582" s="230" t="s">
        <v>114</v>
      </c>
      <c r="D582" s="206" t="s">
        <v>93</v>
      </c>
      <c r="E582" s="206" t="s">
        <v>98</v>
      </c>
      <c r="F582" s="217" t="s">
        <v>796</v>
      </c>
      <c r="G582" s="231"/>
      <c r="H582" s="229">
        <v>1400000</v>
      </c>
      <c r="I582" s="211">
        <v>1400000</v>
      </c>
      <c r="J582" s="224">
        <v>1400000</v>
      </c>
    </row>
    <row r="583" spans="1:10" ht="45.75" customHeight="1" x14ac:dyDescent="0.25">
      <c r="A583" s="282" t="s">
        <v>797</v>
      </c>
      <c r="B583" s="283"/>
      <c r="C583" s="230" t="s">
        <v>114</v>
      </c>
      <c r="D583" s="206" t="s">
        <v>93</v>
      </c>
      <c r="E583" s="206" t="s">
        <v>98</v>
      </c>
      <c r="F583" s="217" t="s">
        <v>798</v>
      </c>
      <c r="G583" s="231"/>
      <c r="H583" s="229">
        <v>1400000</v>
      </c>
      <c r="I583" s="211">
        <v>1400000</v>
      </c>
      <c r="J583" s="224">
        <v>1400000</v>
      </c>
    </row>
    <row r="584" spans="1:10" ht="23.25" customHeight="1" x14ac:dyDescent="0.25">
      <c r="A584" s="282" t="s">
        <v>383</v>
      </c>
      <c r="B584" s="283"/>
      <c r="C584" s="230" t="s">
        <v>114</v>
      </c>
      <c r="D584" s="206" t="s">
        <v>93</v>
      </c>
      <c r="E584" s="206" t="s">
        <v>98</v>
      </c>
      <c r="F584" s="217" t="s">
        <v>798</v>
      </c>
      <c r="G584" s="217" t="s">
        <v>130</v>
      </c>
      <c r="H584" s="229">
        <v>1400000</v>
      </c>
      <c r="I584" s="211">
        <v>1400000</v>
      </c>
      <c r="J584" s="224">
        <v>1400000</v>
      </c>
    </row>
    <row r="585" spans="1:10" ht="23.25" customHeight="1" x14ac:dyDescent="0.25">
      <c r="A585" s="282" t="s">
        <v>249</v>
      </c>
      <c r="B585" s="283"/>
      <c r="C585" s="230" t="s">
        <v>114</v>
      </c>
      <c r="D585" s="206" t="s">
        <v>93</v>
      </c>
      <c r="E585" s="206" t="s">
        <v>98</v>
      </c>
      <c r="F585" s="217" t="s">
        <v>798</v>
      </c>
      <c r="G585" s="217" t="s">
        <v>91</v>
      </c>
      <c r="H585" s="229">
        <v>1400000</v>
      </c>
      <c r="I585" s="211">
        <v>1400000</v>
      </c>
      <c r="J585" s="224">
        <v>1400000</v>
      </c>
    </row>
    <row r="586" spans="1:10" x14ac:dyDescent="0.25">
      <c r="A586" s="286" t="s">
        <v>799</v>
      </c>
      <c r="B586" s="287"/>
      <c r="C586" s="230" t="s">
        <v>114</v>
      </c>
      <c r="D586" s="206" t="s">
        <v>93</v>
      </c>
      <c r="E586" s="206" t="s">
        <v>98</v>
      </c>
      <c r="F586" s="230" t="s">
        <v>800</v>
      </c>
      <c r="G586" s="210"/>
      <c r="H586" s="229">
        <v>107574000</v>
      </c>
      <c r="I586" s="211">
        <v>34301000</v>
      </c>
      <c r="J586" s="223">
        <v>19502000</v>
      </c>
    </row>
    <row r="587" spans="1:10" x14ac:dyDescent="0.25">
      <c r="A587" s="282" t="s">
        <v>801</v>
      </c>
      <c r="B587" s="283"/>
      <c r="C587" s="230" t="s">
        <v>114</v>
      </c>
      <c r="D587" s="206" t="s">
        <v>93</v>
      </c>
      <c r="E587" s="206" t="s">
        <v>98</v>
      </c>
      <c r="F587" s="217" t="s">
        <v>802</v>
      </c>
      <c r="G587" s="217"/>
      <c r="H587" s="229">
        <v>1300000</v>
      </c>
      <c r="I587" s="211">
        <v>1300000</v>
      </c>
      <c r="J587" s="224">
        <v>1300000</v>
      </c>
    </row>
    <row r="588" spans="1:10" ht="34.5" customHeight="1" x14ac:dyDescent="0.25">
      <c r="A588" s="282" t="s">
        <v>803</v>
      </c>
      <c r="B588" s="283"/>
      <c r="C588" s="230" t="s">
        <v>114</v>
      </c>
      <c r="D588" s="206" t="s">
        <v>93</v>
      </c>
      <c r="E588" s="206" t="s">
        <v>98</v>
      </c>
      <c r="F588" s="217" t="s">
        <v>804</v>
      </c>
      <c r="G588" s="231"/>
      <c r="H588" s="229">
        <v>1100000</v>
      </c>
      <c r="I588" s="211">
        <v>1100000</v>
      </c>
      <c r="J588" s="224">
        <v>1100000</v>
      </c>
    </row>
    <row r="589" spans="1:10" ht="23.25" customHeight="1" x14ac:dyDescent="0.25">
      <c r="A589" s="282" t="s">
        <v>805</v>
      </c>
      <c r="B589" s="283"/>
      <c r="C589" s="230" t="s">
        <v>114</v>
      </c>
      <c r="D589" s="206" t="s">
        <v>93</v>
      </c>
      <c r="E589" s="206" t="s">
        <v>98</v>
      </c>
      <c r="F589" s="217" t="s">
        <v>806</v>
      </c>
      <c r="G589" s="231"/>
      <c r="H589" s="229">
        <v>1100000</v>
      </c>
      <c r="I589" s="211">
        <v>1100000</v>
      </c>
      <c r="J589" s="224">
        <v>1100000</v>
      </c>
    </row>
    <row r="590" spans="1:10" ht="23.25" customHeight="1" x14ac:dyDescent="0.25">
      <c r="A590" s="282" t="s">
        <v>383</v>
      </c>
      <c r="B590" s="283"/>
      <c r="C590" s="230" t="s">
        <v>114</v>
      </c>
      <c r="D590" s="206" t="s">
        <v>93</v>
      </c>
      <c r="E590" s="206" t="s">
        <v>98</v>
      </c>
      <c r="F590" s="217" t="s">
        <v>806</v>
      </c>
      <c r="G590" s="217" t="s">
        <v>130</v>
      </c>
      <c r="H590" s="229">
        <v>1100000</v>
      </c>
      <c r="I590" s="211">
        <v>1100000</v>
      </c>
      <c r="J590" s="224">
        <v>1100000</v>
      </c>
    </row>
    <row r="591" spans="1:10" ht="23.25" customHeight="1" x14ac:dyDescent="0.25">
      <c r="A591" s="282" t="s">
        <v>249</v>
      </c>
      <c r="B591" s="283"/>
      <c r="C591" s="230" t="s">
        <v>114</v>
      </c>
      <c r="D591" s="206" t="s">
        <v>93</v>
      </c>
      <c r="E591" s="206" t="s">
        <v>98</v>
      </c>
      <c r="F591" s="217" t="s">
        <v>806</v>
      </c>
      <c r="G591" s="217" t="s">
        <v>91</v>
      </c>
      <c r="H591" s="229">
        <v>1100000</v>
      </c>
      <c r="I591" s="211">
        <v>1100000</v>
      </c>
      <c r="J591" s="224">
        <v>1100000</v>
      </c>
    </row>
    <row r="592" spans="1:10" ht="23.25" customHeight="1" x14ac:dyDescent="0.25">
      <c r="A592" s="282" t="s">
        <v>807</v>
      </c>
      <c r="B592" s="283"/>
      <c r="C592" s="230" t="s">
        <v>114</v>
      </c>
      <c r="D592" s="206" t="s">
        <v>93</v>
      </c>
      <c r="E592" s="206" t="s">
        <v>98</v>
      </c>
      <c r="F592" s="217" t="s">
        <v>808</v>
      </c>
      <c r="G592" s="231"/>
      <c r="H592" s="229">
        <v>200000</v>
      </c>
      <c r="I592" s="211">
        <v>200000</v>
      </c>
      <c r="J592" s="224">
        <v>200000</v>
      </c>
    </row>
    <row r="593" spans="1:10" ht="23.25" customHeight="1" x14ac:dyDescent="0.25">
      <c r="A593" s="282" t="s">
        <v>805</v>
      </c>
      <c r="B593" s="283"/>
      <c r="C593" s="230" t="s">
        <v>114</v>
      </c>
      <c r="D593" s="206" t="s">
        <v>93</v>
      </c>
      <c r="E593" s="206" t="s">
        <v>98</v>
      </c>
      <c r="F593" s="217" t="s">
        <v>809</v>
      </c>
      <c r="G593" s="231"/>
      <c r="H593" s="229">
        <v>200000</v>
      </c>
      <c r="I593" s="211">
        <v>200000</v>
      </c>
      <c r="J593" s="224">
        <v>200000</v>
      </c>
    </row>
    <row r="594" spans="1:10" ht="23.25" customHeight="1" x14ac:dyDescent="0.25">
      <c r="A594" s="282" t="s">
        <v>383</v>
      </c>
      <c r="B594" s="283"/>
      <c r="C594" s="230" t="s">
        <v>114</v>
      </c>
      <c r="D594" s="206" t="s">
        <v>93</v>
      </c>
      <c r="E594" s="206" t="s">
        <v>98</v>
      </c>
      <c r="F594" s="217" t="s">
        <v>809</v>
      </c>
      <c r="G594" s="217" t="s">
        <v>130</v>
      </c>
      <c r="H594" s="229">
        <v>200000</v>
      </c>
      <c r="I594" s="211">
        <v>200000</v>
      </c>
      <c r="J594" s="224">
        <v>200000</v>
      </c>
    </row>
    <row r="595" spans="1:10" ht="23.25" customHeight="1" x14ac:dyDescent="0.25">
      <c r="A595" s="282" t="s">
        <v>249</v>
      </c>
      <c r="B595" s="283"/>
      <c r="C595" s="230" t="s">
        <v>114</v>
      </c>
      <c r="D595" s="206" t="s">
        <v>93</v>
      </c>
      <c r="E595" s="206" t="s">
        <v>98</v>
      </c>
      <c r="F595" s="217" t="s">
        <v>809</v>
      </c>
      <c r="G595" s="217" t="s">
        <v>91</v>
      </c>
      <c r="H595" s="229">
        <v>200000</v>
      </c>
      <c r="I595" s="211">
        <v>200000</v>
      </c>
      <c r="J595" s="224">
        <v>200000</v>
      </c>
    </row>
    <row r="596" spans="1:10" x14ac:dyDescent="0.25">
      <c r="A596" s="282" t="s">
        <v>810</v>
      </c>
      <c r="B596" s="283"/>
      <c r="C596" s="230" t="s">
        <v>114</v>
      </c>
      <c r="D596" s="206" t="s">
        <v>93</v>
      </c>
      <c r="E596" s="206" t="s">
        <v>98</v>
      </c>
      <c r="F596" s="217" t="s">
        <v>811</v>
      </c>
      <c r="G596" s="217"/>
      <c r="H596" s="229">
        <v>91574000</v>
      </c>
      <c r="I596" s="211">
        <v>21901000</v>
      </c>
      <c r="J596" s="224">
        <v>7102000</v>
      </c>
    </row>
    <row r="597" spans="1:10" ht="34.5" customHeight="1" x14ac:dyDescent="0.25">
      <c r="A597" s="282" t="s">
        <v>812</v>
      </c>
      <c r="B597" s="283"/>
      <c r="C597" s="230" t="s">
        <v>114</v>
      </c>
      <c r="D597" s="206" t="s">
        <v>93</v>
      </c>
      <c r="E597" s="206" t="s">
        <v>98</v>
      </c>
      <c r="F597" s="217" t="s">
        <v>813</v>
      </c>
      <c r="G597" s="231"/>
      <c r="H597" s="229">
        <v>91574000</v>
      </c>
      <c r="I597" s="211">
        <v>21901000</v>
      </c>
      <c r="J597" s="224">
        <v>7102000</v>
      </c>
    </row>
    <row r="598" spans="1:10" ht="23.25" customHeight="1" x14ac:dyDescent="0.25">
      <c r="A598" s="282" t="s">
        <v>805</v>
      </c>
      <c r="B598" s="283"/>
      <c r="C598" s="230" t="s">
        <v>114</v>
      </c>
      <c r="D598" s="206" t="s">
        <v>93</v>
      </c>
      <c r="E598" s="206" t="s">
        <v>98</v>
      </c>
      <c r="F598" s="217" t="s">
        <v>814</v>
      </c>
      <c r="G598" s="231"/>
      <c r="H598" s="229">
        <v>7102000</v>
      </c>
      <c r="I598" s="211">
        <v>7102000</v>
      </c>
      <c r="J598" s="224">
        <v>7102000</v>
      </c>
    </row>
    <row r="599" spans="1:10" ht="23.25" customHeight="1" x14ac:dyDescent="0.25">
      <c r="A599" s="282" t="s">
        <v>119</v>
      </c>
      <c r="B599" s="283"/>
      <c r="C599" s="230" t="s">
        <v>114</v>
      </c>
      <c r="D599" s="206" t="s">
        <v>93</v>
      </c>
      <c r="E599" s="206" t="s">
        <v>98</v>
      </c>
      <c r="F599" s="217" t="s">
        <v>814</v>
      </c>
      <c r="G599" s="217" t="s">
        <v>118</v>
      </c>
      <c r="H599" s="229">
        <v>7102000</v>
      </c>
      <c r="I599" s="211">
        <v>7102000</v>
      </c>
      <c r="J599" s="224">
        <v>7102000</v>
      </c>
    </row>
    <row r="600" spans="1:10" x14ac:dyDescent="0.25">
      <c r="A600" s="282" t="s">
        <v>72</v>
      </c>
      <c r="B600" s="283"/>
      <c r="C600" s="230" t="s">
        <v>114</v>
      </c>
      <c r="D600" s="206" t="s">
        <v>93</v>
      </c>
      <c r="E600" s="206" t="s">
        <v>98</v>
      </c>
      <c r="F600" s="217" t="s">
        <v>814</v>
      </c>
      <c r="G600" s="217" t="s">
        <v>154</v>
      </c>
      <c r="H600" s="229">
        <v>7102000</v>
      </c>
      <c r="I600" s="211">
        <v>7102000</v>
      </c>
      <c r="J600" s="224">
        <v>7102000</v>
      </c>
    </row>
    <row r="601" spans="1:10" ht="34.5" customHeight="1" x14ac:dyDescent="0.25">
      <c r="A601" s="282" t="s">
        <v>374</v>
      </c>
      <c r="B601" s="283"/>
      <c r="C601" s="230" t="s">
        <v>114</v>
      </c>
      <c r="D601" s="206" t="s">
        <v>93</v>
      </c>
      <c r="E601" s="206" t="s">
        <v>98</v>
      </c>
      <c r="F601" s="217" t="s">
        <v>815</v>
      </c>
      <c r="G601" s="231"/>
      <c r="H601" s="229">
        <v>84472000</v>
      </c>
      <c r="I601" s="211">
        <v>14799000</v>
      </c>
      <c r="J601" s="224">
        <v>0</v>
      </c>
    </row>
    <row r="602" spans="1:10" ht="23.25" customHeight="1" x14ac:dyDescent="0.25">
      <c r="A602" s="282" t="s">
        <v>119</v>
      </c>
      <c r="B602" s="283"/>
      <c r="C602" s="230" t="s">
        <v>114</v>
      </c>
      <c r="D602" s="206" t="s">
        <v>93</v>
      </c>
      <c r="E602" s="206" t="s">
        <v>98</v>
      </c>
      <c r="F602" s="217" t="s">
        <v>815</v>
      </c>
      <c r="G602" s="217" t="s">
        <v>118</v>
      </c>
      <c r="H602" s="229">
        <v>84472000</v>
      </c>
      <c r="I602" s="211">
        <v>14799000</v>
      </c>
      <c r="J602" s="224">
        <v>0</v>
      </c>
    </row>
    <row r="603" spans="1:10" x14ac:dyDescent="0.25">
      <c r="A603" s="282" t="s">
        <v>72</v>
      </c>
      <c r="B603" s="283"/>
      <c r="C603" s="230" t="s">
        <v>114</v>
      </c>
      <c r="D603" s="206" t="s">
        <v>93</v>
      </c>
      <c r="E603" s="206" t="s">
        <v>98</v>
      </c>
      <c r="F603" s="217" t="s">
        <v>815</v>
      </c>
      <c r="G603" s="217" t="s">
        <v>154</v>
      </c>
      <c r="H603" s="229">
        <v>84472000</v>
      </c>
      <c r="I603" s="211">
        <v>14799000</v>
      </c>
      <c r="J603" s="224">
        <v>0</v>
      </c>
    </row>
    <row r="604" spans="1:10" x14ac:dyDescent="0.25">
      <c r="A604" s="282" t="s">
        <v>816</v>
      </c>
      <c r="B604" s="283"/>
      <c r="C604" s="230" t="s">
        <v>114</v>
      </c>
      <c r="D604" s="206" t="s">
        <v>93</v>
      </c>
      <c r="E604" s="206" t="s">
        <v>98</v>
      </c>
      <c r="F604" s="217" t="s">
        <v>817</v>
      </c>
      <c r="G604" s="217"/>
      <c r="H604" s="229">
        <v>300000</v>
      </c>
      <c r="I604" s="211">
        <v>300000</v>
      </c>
      <c r="J604" s="224">
        <v>300000</v>
      </c>
    </row>
    <row r="605" spans="1:10" ht="23.25" customHeight="1" x14ac:dyDescent="0.25">
      <c r="A605" s="282" t="s">
        <v>818</v>
      </c>
      <c r="B605" s="283"/>
      <c r="C605" s="230" t="s">
        <v>114</v>
      </c>
      <c r="D605" s="206" t="s">
        <v>93</v>
      </c>
      <c r="E605" s="206" t="s">
        <v>98</v>
      </c>
      <c r="F605" s="217" t="s">
        <v>819</v>
      </c>
      <c r="G605" s="231"/>
      <c r="H605" s="229">
        <v>300000</v>
      </c>
      <c r="I605" s="211">
        <v>300000</v>
      </c>
      <c r="J605" s="224">
        <v>300000</v>
      </c>
    </row>
    <row r="606" spans="1:10" ht="34.5" customHeight="1" x14ac:dyDescent="0.25">
      <c r="A606" s="282" t="s">
        <v>820</v>
      </c>
      <c r="B606" s="283"/>
      <c r="C606" s="230" t="s">
        <v>114</v>
      </c>
      <c r="D606" s="206" t="s">
        <v>93</v>
      </c>
      <c r="E606" s="206" t="s">
        <v>98</v>
      </c>
      <c r="F606" s="217" t="s">
        <v>821</v>
      </c>
      <c r="G606" s="231"/>
      <c r="H606" s="229">
        <v>300000</v>
      </c>
      <c r="I606" s="211">
        <v>300000</v>
      </c>
      <c r="J606" s="224">
        <v>300000</v>
      </c>
    </row>
    <row r="607" spans="1:10" ht="23.25" customHeight="1" x14ac:dyDescent="0.25">
      <c r="A607" s="282" t="s">
        <v>383</v>
      </c>
      <c r="B607" s="283"/>
      <c r="C607" s="230" t="s">
        <v>114</v>
      </c>
      <c r="D607" s="206" t="s">
        <v>93</v>
      </c>
      <c r="E607" s="206" t="s">
        <v>98</v>
      </c>
      <c r="F607" s="217" t="s">
        <v>821</v>
      </c>
      <c r="G607" s="217" t="s">
        <v>130</v>
      </c>
      <c r="H607" s="229">
        <v>300000</v>
      </c>
      <c r="I607" s="211">
        <v>300000</v>
      </c>
      <c r="J607" s="224">
        <v>300000</v>
      </c>
    </row>
    <row r="608" spans="1:10" ht="23.25" customHeight="1" x14ac:dyDescent="0.25">
      <c r="A608" s="282" t="s">
        <v>249</v>
      </c>
      <c r="B608" s="283"/>
      <c r="C608" s="230" t="s">
        <v>114</v>
      </c>
      <c r="D608" s="206" t="s">
        <v>93</v>
      </c>
      <c r="E608" s="206" t="s">
        <v>98</v>
      </c>
      <c r="F608" s="217" t="s">
        <v>821</v>
      </c>
      <c r="G608" s="217" t="s">
        <v>91</v>
      </c>
      <c r="H608" s="229">
        <v>300000</v>
      </c>
      <c r="I608" s="211">
        <v>300000</v>
      </c>
      <c r="J608" s="224">
        <v>300000</v>
      </c>
    </row>
    <row r="609" spans="1:10" ht="34.5" customHeight="1" x14ac:dyDescent="0.25">
      <c r="A609" s="282" t="s">
        <v>822</v>
      </c>
      <c r="B609" s="283"/>
      <c r="C609" s="230" t="s">
        <v>114</v>
      </c>
      <c r="D609" s="206" t="s">
        <v>93</v>
      </c>
      <c r="E609" s="206" t="s">
        <v>98</v>
      </c>
      <c r="F609" s="217" t="s">
        <v>823</v>
      </c>
      <c r="G609" s="217"/>
      <c r="H609" s="229">
        <v>14400000</v>
      </c>
      <c r="I609" s="211">
        <v>10800000</v>
      </c>
      <c r="J609" s="224">
        <v>10800000</v>
      </c>
    </row>
    <row r="610" spans="1:10" x14ac:dyDescent="0.25">
      <c r="A610" s="282" t="s">
        <v>1242</v>
      </c>
      <c r="B610" s="283"/>
      <c r="C610" s="230" t="s">
        <v>114</v>
      </c>
      <c r="D610" s="206" t="s">
        <v>93</v>
      </c>
      <c r="E610" s="206" t="s">
        <v>98</v>
      </c>
      <c r="F610" s="217" t="s">
        <v>1243</v>
      </c>
      <c r="G610" s="231"/>
      <c r="H610" s="229">
        <v>14400000</v>
      </c>
      <c r="I610" s="211">
        <v>10800000</v>
      </c>
      <c r="J610" s="224">
        <v>10800000</v>
      </c>
    </row>
    <row r="611" spans="1:10" ht="34.5" customHeight="1" x14ac:dyDescent="0.25">
      <c r="A611" s="282" t="s">
        <v>824</v>
      </c>
      <c r="B611" s="283"/>
      <c r="C611" s="230" t="s">
        <v>114</v>
      </c>
      <c r="D611" s="206" t="s">
        <v>93</v>
      </c>
      <c r="E611" s="206" t="s">
        <v>98</v>
      </c>
      <c r="F611" s="217" t="s">
        <v>1244</v>
      </c>
      <c r="G611" s="231"/>
      <c r="H611" s="229">
        <v>14400000</v>
      </c>
      <c r="I611" s="211">
        <v>10800000</v>
      </c>
      <c r="J611" s="224">
        <v>10800000</v>
      </c>
    </row>
    <row r="612" spans="1:10" ht="23.25" customHeight="1" x14ac:dyDescent="0.25">
      <c r="A612" s="282" t="s">
        <v>119</v>
      </c>
      <c r="B612" s="283"/>
      <c r="C612" s="230" t="s">
        <v>114</v>
      </c>
      <c r="D612" s="206" t="s">
        <v>93</v>
      </c>
      <c r="E612" s="206" t="s">
        <v>98</v>
      </c>
      <c r="F612" s="217" t="s">
        <v>1244</v>
      </c>
      <c r="G612" s="217" t="s">
        <v>118</v>
      </c>
      <c r="H612" s="229">
        <v>14400000</v>
      </c>
      <c r="I612" s="211">
        <v>10800000</v>
      </c>
      <c r="J612" s="224">
        <v>10800000</v>
      </c>
    </row>
    <row r="613" spans="1:10" x14ac:dyDescent="0.25">
      <c r="A613" s="282" t="s">
        <v>72</v>
      </c>
      <c r="B613" s="283"/>
      <c r="C613" s="230" t="s">
        <v>114</v>
      </c>
      <c r="D613" s="206" t="s">
        <v>93</v>
      </c>
      <c r="E613" s="206" t="s">
        <v>98</v>
      </c>
      <c r="F613" s="217" t="s">
        <v>1244</v>
      </c>
      <c r="G613" s="217" t="s">
        <v>154</v>
      </c>
      <c r="H613" s="229">
        <v>14400000</v>
      </c>
      <c r="I613" s="211">
        <v>10800000</v>
      </c>
      <c r="J613" s="224">
        <v>10800000</v>
      </c>
    </row>
    <row r="614" spans="1:10" ht="15.9" customHeight="1" x14ac:dyDescent="0.25">
      <c r="A614" s="284" t="s">
        <v>825</v>
      </c>
      <c r="B614" s="285"/>
      <c r="C614" s="228" t="s">
        <v>114</v>
      </c>
      <c r="D614" s="206" t="s">
        <v>96</v>
      </c>
      <c r="E614" s="206"/>
      <c r="F614" s="203"/>
      <c r="G614" s="207"/>
      <c r="H614" s="229">
        <v>631888500</v>
      </c>
      <c r="I614" s="209">
        <v>475339610</v>
      </c>
      <c r="J614" s="222">
        <v>1355156360</v>
      </c>
    </row>
    <row r="615" spans="1:10" ht="15.9" customHeight="1" x14ac:dyDescent="0.25">
      <c r="A615" s="284" t="s">
        <v>256</v>
      </c>
      <c r="B615" s="285"/>
      <c r="C615" s="228" t="s">
        <v>114</v>
      </c>
      <c r="D615" s="206" t="s">
        <v>96</v>
      </c>
      <c r="E615" s="206" t="s">
        <v>320</v>
      </c>
      <c r="F615" s="203"/>
      <c r="G615" s="207"/>
      <c r="H615" s="229">
        <v>113701500</v>
      </c>
      <c r="I615" s="209">
        <v>29956300</v>
      </c>
      <c r="J615" s="222">
        <v>200279270</v>
      </c>
    </row>
    <row r="616" spans="1:10" ht="23.25" customHeight="1" x14ac:dyDescent="0.25">
      <c r="A616" s="286" t="s">
        <v>609</v>
      </c>
      <c r="B616" s="287"/>
      <c r="C616" s="230" t="s">
        <v>114</v>
      </c>
      <c r="D616" s="206" t="s">
        <v>96</v>
      </c>
      <c r="E616" s="206" t="s">
        <v>320</v>
      </c>
      <c r="F616" s="230" t="s">
        <v>610</v>
      </c>
      <c r="G616" s="210"/>
      <c r="H616" s="229">
        <v>113701500</v>
      </c>
      <c r="I616" s="211">
        <v>29956300</v>
      </c>
      <c r="J616" s="223">
        <v>200279270</v>
      </c>
    </row>
    <row r="617" spans="1:10" ht="23.25" customHeight="1" x14ac:dyDescent="0.25">
      <c r="A617" s="282" t="s">
        <v>838</v>
      </c>
      <c r="B617" s="283"/>
      <c r="C617" s="230" t="s">
        <v>114</v>
      </c>
      <c r="D617" s="206" t="s">
        <v>96</v>
      </c>
      <c r="E617" s="206" t="s">
        <v>320</v>
      </c>
      <c r="F617" s="217" t="s">
        <v>839</v>
      </c>
      <c r="G617" s="217"/>
      <c r="H617" s="229">
        <v>113701500</v>
      </c>
      <c r="I617" s="211">
        <v>29956300</v>
      </c>
      <c r="J617" s="224">
        <v>200279270</v>
      </c>
    </row>
    <row r="618" spans="1:10" ht="23.25" customHeight="1" x14ac:dyDescent="0.25">
      <c r="A618" s="282" t="s">
        <v>840</v>
      </c>
      <c r="B618" s="283"/>
      <c r="C618" s="230" t="s">
        <v>114</v>
      </c>
      <c r="D618" s="206" t="s">
        <v>96</v>
      </c>
      <c r="E618" s="206" t="s">
        <v>320</v>
      </c>
      <c r="F618" s="217" t="s">
        <v>841</v>
      </c>
      <c r="G618" s="231"/>
      <c r="H618" s="229">
        <v>0</v>
      </c>
      <c r="I618" s="211">
        <v>29956300</v>
      </c>
      <c r="J618" s="224">
        <v>200279270</v>
      </c>
    </row>
    <row r="619" spans="1:10" ht="23.25" customHeight="1" x14ac:dyDescent="0.25">
      <c r="A619" s="282" t="s">
        <v>380</v>
      </c>
      <c r="B619" s="283"/>
      <c r="C619" s="230" t="s">
        <v>114</v>
      </c>
      <c r="D619" s="206" t="s">
        <v>96</v>
      </c>
      <c r="E619" s="206" t="s">
        <v>320</v>
      </c>
      <c r="F619" s="217" t="s">
        <v>842</v>
      </c>
      <c r="G619" s="231"/>
      <c r="H619" s="229">
        <v>0</v>
      </c>
      <c r="I619" s="211">
        <v>29956300</v>
      </c>
      <c r="J619" s="224">
        <v>200279270</v>
      </c>
    </row>
    <row r="620" spans="1:10" ht="23.25" customHeight="1" x14ac:dyDescent="0.25">
      <c r="A620" s="282" t="s">
        <v>218</v>
      </c>
      <c r="B620" s="283"/>
      <c r="C620" s="230" t="s">
        <v>114</v>
      </c>
      <c r="D620" s="206" t="s">
        <v>96</v>
      </c>
      <c r="E620" s="206" t="s">
        <v>320</v>
      </c>
      <c r="F620" s="217" t="s">
        <v>842</v>
      </c>
      <c r="G620" s="217" t="s">
        <v>333</v>
      </c>
      <c r="H620" s="229">
        <v>0</v>
      </c>
      <c r="I620" s="211">
        <v>29956300</v>
      </c>
      <c r="J620" s="224">
        <v>200279270</v>
      </c>
    </row>
    <row r="621" spans="1:10" x14ac:dyDescent="0.25">
      <c r="A621" s="282" t="s">
        <v>290</v>
      </c>
      <c r="B621" s="283"/>
      <c r="C621" s="230" t="s">
        <v>114</v>
      </c>
      <c r="D621" s="206" t="s">
        <v>96</v>
      </c>
      <c r="E621" s="206" t="s">
        <v>320</v>
      </c>
      <c r="F621" s="217" t="s">
        <v>842</v>
      </c>
      <c r="G621" s="217" t="s">
        <v>219</v>
      </c>
      <c r="H621" s="229">
        <v>0</v>
      </c>
      <c r="I621" s="211">
        <v>29956300</v>
      </c>
      <c r="J621" s="224">
        <v>200279270</v>
      </c>
    </row>
    <row r="622" spans="1:10" ht="34.5" customHeight="1" x14ac:dyDescent="0.25">
      <c r="A622" s="282" t="s">
        <v>413</v>
      </c>
      <c r="B622" s="283"/>
      <c r="C622" s="230" t="s">
        <v>114</v>
      </c>
      <c r="D622" s="206" t="s">
        <v>96</v>
      </c>
      <c r="E622" s="206" t="s">
        <v>320</v>
      </c>
      <c r="F622" s="217" t="s">
        <v>843</v>
      </c>
      <c r="G622" s="231"/>
      <c r="H622" s="229">
        <v>113701500</v>
      </c>
      <c r="I622" s="211">
        <v>0</v>
      </c>
      <c r="J622" s="224">
        <v>0</v>
      </c>
    </row>
    <row r="623" spans="1:10" ht="57" customHeight="1" x14ac:dyDescent="0.25">
      <c r="A623" s="282" t="s">
        <v>381</v>
      </c>
      <c r="B623" s="283"/>
      <c r="C623" s="230" t="s">
        <v>114</v>
      </c>
      <c r="D623" s="206" t="s">
        <v>96</v>
      </c>
      <c r="E623" s="206" t="s">
        <v>320</v>
      </c>
      <c r="F623" s="217" t="s">
        <v>1246</v>
      </c>
      <c r="G623" s="231"/>
      <c r="H623" s="229">
        <v>113701500</v>
      </c>
      <c r="I623" s="211">
        <v>0</v>
      </c>
      <c r="J623" s="224">
        <v>0</v>
      </c>
    </row>
    <row r="624" spans="1:10" ht="23.25" customHeight="1" x14ac:dyDescent="0.25">
      <c r="A624" s="282" t="s">
        <v>218</v>
      </c>
      <c r="B624" s="283"/>
      <c r="C624" s="230" t="s">
        <v>114</v>
      </c>
      <c r="D624" s="206" t="s">
        <v>96</v>
      </c>
      <c r="E624" s="206" t="s">
        <v>320</v>
      </c>
      <c r="F624" s="217" t="s">
        <v>1246</v>
      </c>
      <c r="G624" s="217" t="s">
        <v>333</v>
      </c>
      <c r="H624" s="229">
        <v>113701500</v>
      </c>
      <c r="I624" s="211">
        <v>0</v>
      </c>
      <c r="J624" s="224">
        <v>0</v>
      </c>
    </row>
    <row r="625" spans="1:10" x14ac:dyDescent="0.25">
      <c r="A625" s="282" t="s">
        <v>290</v>
      </c>
      <c r="B625" s="283"/>
      <c r="C625" s="230" t="s">
        <v>114</v>
      </c>
      <c r="D625" s="206" t="s">
        <v>96</v>
      </c>
      <c r="E625" s="206" t="s">
        <v>320</v>
      </c>
      <c r="F625" s="217" t="s">
        <v>1246</v>
      </c>
      <c r="G625" s="217" t="s">
        <v>219</v>
      </c>
      <c r="H625" s="229">
        <v>113701500</v>
      </c>
      <c r="I625" s="211">
        <v>0</v>
      </c>
      <c r="J625" s="224">
        <v>0</v>
      </c>
    </row>
    <row r="626" spans="1:10" ht="15.9" customHeight="1" x14ac:dyDescent="0.25">
      <c r="A626" s="284" t="s">
        <v>67</v>
      </c>
      <c r="B626" s="285"/>
      <c r="C626" s="228" t="s">
        <v>114</v>
      </c>
      <c r="D626" s="206" t="s">
        <v>96</v>
      </c>
      <c r="E626" s="206" t="s">
        <v>80</v>
      </c>
      <c r="F626" s="203"/>
      <c r="G626" s="207"/>
      <c r="H626" s="229">
        <v>518187000</v>
      </c>
      <c r="I626" s="209">
        <v>445383310</v>
      </c>
      <c r="J626" s="222">
        <v>1154877090</v>
      </c>
    </row>
    <row r="627" spans="1:10" x14ac:dyDescent="0.25">
      <c r="A627" s="286" t="s">
        <v>457</v>
      </c>
      <c r="B627" s="287"/>
      <c r="C627" s="230" t="s">
        <v>114</v>
      </c>
      <c r="D627" s="206" t="s">
        <v>96</v>
      </c>
      <c r="E627" s="206" t="s">
        <v>80</v>
      </c>
      <c r="F627" s="230" t="s">
        <v>458</v>
      </c>
      <c r="G627" s="210"/>
      <c r="H627" s="229">
        <v>251609000</v>
      </c>
      <c r="I627" s="211">
        <v>0</v>
      </c>
      <c r="J627" s="223">
        <v>0</v>
      </c>
    </row>
    <row r="628" spans="1:10" x14ac:dyDescent="0.25">
      <c r="A628" s="282" t="s">
        <v>352</v>
      </c>
      <c r="B628" s="283"/>
      <c r="C628" s="230" t="s">
        <v>114</v>
      </c>
      <c r="D628" s="206" t="s">
        <v>96</v>
      </c>
      <c r="E628" s="206" t="s">
        <v>80</v>
      </c>
      <c r="F628" s="217" t="s">
        <v>459</v>
      </c>
      <c r="G628" s="217"/>
      <c r="H628" s="229">
        <v>251609000</v>
      </c>
      <c r="I628" s="211">
        <v>0</v>
      </c>
      <c r="J628" s="224">
        <v>0</v>
      </c>
    </row>
    <row r="629" spans="1:10" x14ac:dyDescent="0.25">
      <c r="A629" s="282" t="s">
        <v>417</v>
      </c>
      <c r="B629" s="283"/>
      <c r="C629" s="230" t="s">
        <v>114</v>
      </c>
      <c r="D629" s="206" t="s">
        <v>96</v>
      </c>
      <c r="E629" s="206" t="s">
        <v>80</v>
      </c>
      <c r="F629" s="217" t="s">
        <v>856</v>
      </c>
      <c r="G629" s="231"/>
      <c r="H629" s="229">
        <v>251609000</v>
      </c>
      <c r="I629" s="211">
        <v>0</v>
      </c>
      <c r="J629" s="224">
        <v>0</v>
      </c>
    </row>
    <row r="630" spans="1:10" ht="34.5" customHeight="1" x14ac:dyDescent="0.25">
      <c r="A630" s="282" t="s">
        <v>861</v>
      </c>
      <c r="B630" s="283"/>
      <c r="C630" s="230" t="s">
        <v>114</v>
      </c>
      <c r="D630" s="206" t="s">
        <v>96</v>
      </c>
      <c r="E630" s="206" t="s">
        <v>80</v>
      </c>
      <c r="F630" s="217" t="s">
        <v>862</v>
      </c>
      <c r="G630" s="231"/>
      <c r="H630" s="229">
        <v>251609000</v>
      </c>
      <c r="I630" s="211">
        <v>0</v>
      </c>
      <c r="J630" s="224">
        <v>0</v>
      </c>
    </row>
    <row r="631" spans="1:10" ht="23.25" customHeight="1" x14ac:dyDescent="0.25">
      <c r="A631" s="282" t="s">
        <v>383</v>
      </c>
      <c r="B631" s="283"/>
      <c r="C631" s="230" t="s">
        <v>114</v>
      </c>
      <c r="D631" s="206" t="s">
        <v>96</v>
      </c>
      <c r="E631" s="206" t="s">
        <v>80</v>
      </c>
      <c r="F631" s="217" t="s">
        <v>862</v>
      </c>
      <c r="G631" s="217" t="s">
        <v>130</v>
      </c>
      <c r="H631" s="229">
        <v>251609000</v>
      </c>
      <c r="I631" s="211">
        <v>0</v>
      </c>
      <c r="J631" s="224">
        <v>0</v>
      </c>
    </row>
    <row r="632" spans="1:10" ht="23.25" customHeight="1" x14ac:dyDescent="0.25">
      <c r="A632" s="282" t="s">
        <v>249</v>
      </c>
      <c r="B632" s="283"/>
      <c r="C632" s="230" t="s">
        <v>114</v>
      </c>
      <c r="D632" s="206" t="s">
        <v>96</v>
      </c>
      <c r="E632" s="206" t="s">
        <v>80</v>
      </c>
      <c r="F632" s="217" t="s">
        <v>862</v>
      </c>
      <c r="G632" s="217" t="s">
        <v>91</v>
      </c>
      <c r="H632" s="229">
        <v>251609000</v>
      </c>
      <c r="I632" s="211">
        <v>0</v>
      </c>
      <c r="J632" s="224">
        <v>0</v>
      </c>
    </row>
    <row r="633" spans="1:10" ht="23.25" customHeight="1" x14ac:dyDescent="0.25">
      <c r="A633" s="286" t="s">
        <v>609</v>
      </c>
      <c r="B633" s="287"/>
      <c r="C633" s="230" t="s">
        <v>114</v>
      </c>
      <c r="D633" s="206" t="s">
        <v>96</v>
      </c>
      <c r="E633" s="206" t="s">
        <v>80</v>
      </c>
      <c r="F633" s="230" t="s">
        <v>610</v>
      </c>
      <c r="G633" s="210"/>
      <c r="H633" s="229">
        <v>266578000</v>
      </c>
      <c r="I633" s="211">
        <v>445383310</v>
      </c>
      <c r="J633" s="223">
        <v>1154877090</v>
      </c>
    </row>
    <row r="634" spans="1:10" ht="23.25" customHeight="1" x14ac:dyDescent="0.25">
      <c r="A634" s="282" t="s">
        <v>838</v>
      </c>
      <c r="B634" s="283"/>
      <c r="C634" s="230" t="s">
        <v>114</v>
      </c>
      <c r="D634" s="206" t="s">
        <v>96</v>
      </c>
      <c r="E634" s="206" t="s">
        <v>80</v>
      </c>
      <c r="F634" s="217" t="s">
        <v>839</v>
      </c>
      <c r="G634" s="217"/>
      <c r="H634" s="229">
        <v>266578000</v>
      </c>
      <c r="I634" s="211">
        <v>445383310</v>
      </c>
      <c r="J634" s="224">
        <v>1154877090</v>
      </c>
    </row>
    <row r="635" spans="1:10" x14ac:dyDescent="0.25">
      <c r="A635" s="282" t="s">
        <v>417</v>
      </c>
      <c r="B635" s="283"/>
      <c r="C635" s="230" t="s">
        <v>114</v>
      </c>
      <c r="D635" s="206" t="s">
        <v>96</v>
      </c>
      <c r="E635" s="206" t="s">
        <v>80</v>
      </c>
      <c r="F635" s="217" t="s">
        <v>877</v>
      </c>
      <c r="G635" s="231"/>
      <c r="H635" s="229">
        <v>266578000</v>
      </c>
      <c r="I635" s="211">
        <v>445383310</v>
      </c>
      <c r="J635" s="224">
        <v>1154877090</v>
      </c>
    </row>
    <row r="636" spans="1:10" ht="23.25" customHeight="1" x14ac:dyDescent="0.25">
      <c r="A636" s="282" t="s">
        <v>878</v>
      </c>
      <c r="B636" s="283"/>
      <c r="C636" s="230" t="s">
        <v>114</v>
      </c>
      <c r="D636" s="206" t="s">
        <v>96</v>
      </c>
      <c r="E636" s="206" t="s">
        <v>80</v>
      </c>
      <c r="F636" s="217" t="s">
        <v>879</v>
      </c>
      <c r="G636" s="231"/>
      <c r="H636" s="229">
        <v>266578000</v>
      </c>
      <c r="I636" s="211">
        <v>138282310</v>
      </c>
      <c r="J636" s="224">
        <v>0</v>
      </c>
    </row>
    <row r="637" spans="1:10" ht="23.25" customHeight="1" x14ac:dyDescent="0.25">
      <c r="A637" s="282" t="s">
        <v>218</v>
      </c>
      <c r="B637" s="283"/>
      <c r="C637" s="230" t="s">
        <v>114</v>
      </c>
      <c r="D637" s="206" t="s">
        <v>96</v>
      </c>
      <c r="E637" s="206" t="s">
        <v>80</v>
      </c>
      <c r="F637" s="217" t="s">
        <v>879</v>
      </c>
      <c r="G637" s="217" t="s">
        <v>333</v>
      </c>
      <c r="H637" s="229">
        <v>266578000</v>
      </c>
      <c r="I637" s="211">
        <v>138282310</v>
      </c>
      <c r="J637" s="224">
        <v>0</v>
      </c>
    </row>
    <row r="638" spans="1:10" x14ac:dyDescent="0.25">
      <c r="A638" s="282" t="s">
        <v>290</v>
      </c>
      <c r="B638" s="283"/>
      <c r="C638" s="230" t="s">
        <v>114</v>
      </c>
      <c r="D638" s="206" t="s">
        <v>96</v>
      </c>
      <c r="E638" s="206" t="s">
        <v>80</v>
      </c>
      <c r="F638" s="217" t="s">
        <v>879</v>
      </c>
      <c r="G638" s="217" t="s">
        <v>219</v>
      </c>
      <c r="H638" s="229">
        <v>266578000</v>
      </c>
      <c r="I638" s="211">
        <v>138282310</v>
      </c>
      <c r="J638" s="224">
        <v>0</v>
      </c>
    </row>
    <row r="639" spans="1:10" x14ac:dyDescent="0.25">
      <c r="A639" s="282" t="s">
        <v>880</v>
      </c>
      <c r="B639" s="283"/>
      <c r="C639" s="230" t="s">
        <v>114</v>
      </c>
      <c r="D639" s="206" t="s">
        <v>96</v>
      </c>
      <c r="E639" s="206" t="s">
        <v>80</v>
      </c>
      <c r="F639" s="217" t="s">
        <v>881</v>
      </c>
      <c r="G639" s="231"/>
      <c r="H639" s="229">
        <v>0</v>
      </c>
      <c r="I639" s="211">
        <v>307101000</v>
      </c>
      <c r="J639" s="224">
        <v>1154877090</v>
      </c>
    </row>
    <row r="640" spans="1:10" ht="23.25" customHeight="1" x14ac:dyDescent="0.25">
      <c r="A640" s="282" t="s">
        <v>218</v>
      </c>
      <c r="B640" s="283"/>
      <c r="C640" s="230" t="s">
        <v>114</v>
      </c>
      <c r="D640" s="206" t="s">
        <v>96</v>
      </c>
      <c r="E640" s="206" t="s">
        <v>80</v>
      </c>
      <c r="F640" s="217" t="s">
        <v>881</v>
      </c>
      <c r="G640" s="217" t="s">
        <v>333</v>
      </c>
      <c r="H640" s="229">
        <v>0</v>
      </c>
      <c r="I640" s="211">
        <v>307101000</v>
      </c>
      <c r="J640" s="224">
        <v>1154877090</v>
      </c>
    </row>
    <row r="641" spans="1:10" x14ac:dyDescent="0.25">
      <c r="A641" s="282" t="s">
        <v>290</v>
      </c>
      <c r="B641" s="283"/>
      <c r="C641" s="230" t="s">
        <v>114</v>
      </c>
      <c r="D641" s="206" t="s">
        <v>96</v>
      </c>
      <c r="E641" s="206" t="s">
        <v>80</v>
      </c>
      <c r="F641" s="217" t="s">
        <v>881</v>
      </c>
      <c r="G641" s="217" t="s">
        <v>219</v>
      </c>
      <c r="H641" s="229">
        <v>0</v>
      </c>
      <c r="I641" s="211">
        <v>307101000</v>
      </c>
      <c r="J641" s="224">
        <v>1154877090</v>
      </c>
    </row>
    <row r="642" spans="1:10" ht="15.9" customHeight="1" x14ac:dyDescent="0.25">
      <c r="A642" s="284" t="s">
        <v>902</v>
      </c>
      <c r="B642" s="285"/>
      <c r="C642" s="228" t="s">
        <v>114</v>
      </c>
      <c r="D642" s="206" t="s">
        <v>335</v>
      </c>
      <c r="E642" s="206"/>
      <c r="F642" s="203"/>
      <c r="G642" s="207"/>
      <c r="H642" s="229">
        <v>187247900</v>
      </c>
      <c r="I642" s="209">
        <v>189708720</v>
      </c>
      <c r="J642" s="222">
        <v>0</v>
      </c>
    </row>
    <row r="643" spans="1:10" ht="15.9" customHeight="1" x14ac:dyDescent="0.25">
      <c r="A643" s="284" t="s">
        <v>81</v>
      </c>
      <c r="B643" s="285"/>
      <c r="C643" s="228" t="s">
        <v>114</v>
      </c>
      <c r="D643" s="206" t="s">
        <v>335</v>
      </c>
      <c r="E643" s="206" t="s">
        <v>320</v>
      </c>
      <c r="F643" s="203"/>
      <c r="G643" s="207"/>
      <c r="H643" s="229">
        <v>187247900</v>
      </c>
      <c r="I643" s="209">
        <v>189708720</v>
      </c>
      <c r="J643" s="222">
        <v>0</v>
      </c>
    </row>
    <row r="644" spans="1:10" x14ac:dyDescent="0.25">
      <c r="A644" s="286" t="s">
        <v>449</v>
      </c>
      <c r="B644" s="287"/>
      <c r="C644" s="230" t="s">
        <v>114</v>
      </c>
      <c r="D644" s="206" t="s">
        <v>335</v>
      </c>
      <c r="E644" s="206" t="s">
        <v>320</v>
      </c>
      <c r="F644" s="230" t="s">
        <v>450</v>
      </c>
      <c r="G644" s="210"/>
      <c r="H644" s="229">
        <v>187247900</v>
      </c>
      <c r="I644" s="211">
        <v>189708720</v>
      </c>
      <c r="J644" s="223">
        <v>0</v>
      </c>
    </row>
    <row r="645" spans="1:10" ht="34.5" customHeight="1" x14ac:dyDescent="0.25">
      <c r="A645" s="282" t="s">
        <v>915</v>
      </c>
      <c r="B645" s="283"/>
      <c r="C645" s="230" t="s">
        <v>114</v>
      </c>
      <c r="D645" s="206" t="s">
        <v>335</v>
      </c>
      <c r="E645" s="206" t="s">
        <v>320</v>
      </c>
      <c r="F645" s="217" t="s">
        <v>916</v>
      </c>
      <c r="G645" s="217"/>
      <c r="H645" s="229">
        <v>187247900</v>
      </c>
      <c r="I645" s="211">
        <v>189708720</v>
      </c>
      <c r="J645" s="224">
        <v>0</v>
      </c>
    </row>
    <row r="646" spans="1:10" x14ac:dyDescent="0.25">
      <c r="A646" s="282" t="s">
        <v>414</v>
      </c>
      <c r="B646" s="283"/>
      <c r="C646" s="230" t="s">
        <v>114</v>
      </c>
      <c r="D646" s="206" t="s">
        <v>335</v>
      </c>
      <c r="E646" s="206" t="s">
        <v>320</v>
      </c>
      <c r="F646" s="217" t="s">
        <v>917</v>
      </c>
      <c r="G646" s="231"/>
      <c r="H646" s="229">
        <v>187247900</v>
      </c>
      <c r="I646" s="211">
        <v>189708720</v>
      </c>
      <c r="J646" s="224">
        <v>0</v>
      </c>
    </row>
    <row r="647" spans="1:10" ht="57" customHeight="1" x14ac:dyDescent="0.25">
      <c r="A647" s="282" t="s">
        <v>1252</v>
      </c>
      <c r="B647" s="283"/>
      <c r="C647" s="230" t="s">
        <v>114</v>
      </c>
      <c r="D647" s="206" t="s">
        <v>335</v>
      </c>
      <c r="E647" s="206" t="s">
        <v>320</v>
      </c>
      <c r="F647" s="217" t="s">
        <v>921</v>
      </c>
      <c r="G647" s="231"/>
      <c r="H647" s="229">
        <v>1988000</v>
      </c>
      <c r="I647" s="211">
        <v>0</v>
      </c>
      <c r="J647" s="224">
        <v>0</v>
      </c>
    </row>
    <row r="648" spans="1:10" ht="23.25" customHeight="1" x14ac:dyDescent="0.25">
      <c r="A648" s="282" t="s">
        <v>383</v>
      </c>
      <c r="B648" s="283"/>
      <c r="C648" s="230" t="s">
        <v>114</v>
      </c>
      <c r="D648" s="206" t="s">
        <v>335</v>
      </c>
      <c r="E648" s="206" t="s">
        <v>320</v>
      </c>
      <c r="F648" s="217" t="s">
        <v>921</v>
      </c>
      <c r="G648" s="217" t="s">
        <v>130</v>
      </c>
      <c r="H648" s="229">
        <v>1988000</v>
      </c>
      <c r="I648" s="211">
        <v>0</v>
      </c>
      <c r="J648" s="224">
        <v>0</v>
      </c>
    </row>
    <row r="649" spans="1:10" ht="23.25" customHeight="1" x14ac:dyDescent="0.25">
      <c r="A649" s="282" t="s">
        <v>249</v>
      </c>
      <c r="B649" s="283"/>
      <c r="C649" s="230" t="s">
        <v>114</v>
      </c>
      <c r="D649" s="206" t="s">
        <v>335</v>
      </c>
      <c r="E649" s="206" t="s">
        <v>320</v>
      </c>
      <c r="F649" s="217" t="s">
        <v>921</v>
      </c>
      <c r="G649" s="217" t="s">
        <v>91</v>
      </c>
      <c r="H649" s="229">
        <v>1988000</v>
      </c>
      <c r="I649" s="211">
        <v>0</v>
      </c>
      <c r="J649" s="224">
        <v>0</v>
      </c>
    </row>
    <row r="650" spans="1:10" ht="45.75" customHeight="1" x14ac:dyDescent="0.25">
      <c r="A650" s="282" t="s">
        <v>1253</v>
      </c>
      <c r="B650" s="283"/>
      <c r="C650" s="230" t="s">
        <v>114</v>
      </c>
      <c r="D650" s="206" t="s">
        <v>335</v>
      </c>
      <c r="E650" s="206" t="s">
        <v>320</v>
      </c>
      <c r="F650" s="217" t="s">
        <v>922</v>
      </c>
      <c r="G650" s="231"/>
      <c r="H650" s="229">
        <v>185259900</v>
      </c>
      <c r="I650" s="211">
        <v>189708720</v>
      </c>
      <c r="J650" s="224">
        <v>0</v>
      </c>
    </row>
    <row r="651" spans="1:10" ht="23.25" customHeight="1" x14ac:dyDescent="0.25">
      <c r="A651" s="282" t="s">
        <v>383</v>
      </c>
      <c r="B651" s="283"/>
      <c r="C651" s="230" t="s">
        <v>114</v>
      </c>
      <c r="D651" s="206" t="s">
        <v>335</v>
      </c>
      <c r="E651" s="206" t="s">
        <v>320</v>
      </c>
      <c r="F651" s="217" t="s">
        <v>922</v>
      </c>
      <c r="G651" s="217" t="s">
        <v>130</v>
      </c>
      <c r="H651" s="229">
        <v>185259900</v>
      </c>
      <c r="I651" s="211">
        <v>189708720</v>
      </c>
      <c r="J651" s="224">
        <v>0</v>
      </c>
    </row>
    <row r="652" spans="1:10" ht="23.25" customHeight="1" x14ac:dyDescent="0.25">
      <c r="A652" s="282" t="s">
        <v>249</v>
      </c>
      <c r="B652" s="283"/>
      <c r="C652" s="230" t="s">
        <v>114</v>
      </c>
      <c r="D652" s="206" t="s">
        <v>335</v>
      </c>
      <c r="E652" s="206" t="s">
        <v>320</v>
      </c>
      <c r="F652" s="217" t="s">
        <v>922</v>
      </c>
      <c r="G652" s="217" t="s">
        <v>91</v>
      </c>
      <c r="H652" s="229">
        <v>185259900</v>
      </c>
      <c r="I652" s="211">
        <v>189708720</v>
      </c>
      <c r="J652" s="224">
        <v>0</v>
      </c>
    </row>
    <row r="653" spans="1:10" ht="15.9" customHeight="1" x14ac:dyDescent="0.25">
      <c r="A653" s="284" t="s">
        <v>935</v>
      </c>
      <c r="B653" s="285"/>
      <c r="C653" s="228" t="s">
        <v>114</v>
      </c>
      <c r="D653" s="206" t="s">
        <v>95</v>
      </c>
      <c r="E653" s="206"/>
      <c r="F653" s="203"/>
      <c r="G653" s="207"/>
      <c r="H653" s="229">
        <v>111953100</v>
      </c>
      <c r="I653" s="209">
        <v>120383700</v>
      </c>
      <c r="J653" s="222">
        <v>122675700</v>
      </c>
    </row>
    <row r="654" spans="1:10" ht="15.9" customHeight="1" x14ac:dyDescent="0.25">
      <c r="A654" s="284" t="s">
        <v>324</v>
      </c>
      <c r="B654" s="285"/>
      <c r="C654" s="228" t="s">
        <v>114</v>
      </c>
      <c r="D654" s="206" t="s">
        <v>95</v>
      </c>
      <c r="E654" s="206" t="s">
        <v>320</v>
      </c>
      <c r="F654" s="203"/>
      <c r="G654" s="207"/>
      <c r="H654" s="229">
        <v>17000000</v>
      </c>
      <c r="I654" s="209">
        <v>17000000</v>
      </c>
      <c r="J654" s="222">
        <v>17000000</v>
      </c>
    </row>
    <row r="655" spans="1:10" x14ac:dyDescent="0.25">
      <c r="A655" s="286" t="s">
        <v>464</v>
      </c>
      <c r="B655" s="287"/>
      <c r="C655" s="230" t="s">
        <v>114</v>
      </c>
      <c r="D655" s="206" t="s">
        <v>95</v>
      </c>
      <c r="E655" s="206" t="s">
        <v>320</v>
      </c>
      <c r="F655" s="230" t="s">
        <v>465</v>
      </c>
      <c r="G655" s="210"/>
      <c r="H655" s="229">
        <v>14000000</v>
      </c>
      <c r="I655" s="211">
        <v>14000000</v>
      </c>
      <c r="J655" s="223">
        <v>14000000</v>
      </c>
    </row>
    <row r="656" spans="1:10" x14ac:dyDescent="0.25">
      <c r="A656" s="282" t="s">
        <v>466</v>
      </c>
      <c r="B656" s="283"/>
      <c r="C656" s="230" t="s">
        <v>114</v>
      </c>
      <c r="D656" s="206" t="s">
        <v>95</v>
      </c>
      <c r="E656" s="206" t="s">
        <v>320</v>
      </c>
      <c r="F656" s="217" t="s">
        <v>467</v>
      </c>
      <c r="G656" s="217"/>
      <c r="H656" s="229">
        <v>14000000</v>
      </c>
      <c r="I656" s="211">
        <v>14000000</v>
      </c>
      <c r="J656" s="224">
        <v>14000000</v>
      </c>
    </row>
    <row r="657" spans="1:10" ht="34.5" customHeight="1" x14ac:dyDescent="0.25">
      <c r="A657" s="282" t="s">
        <v>936</v>
      </c>
      <c r="B657" s="283"/>
      <c r="C657" s="230" t="s">
        <v>114</v>
      </c>
      <c r="D657" s="206" t="s">
        <v>95</v>
      </c>
      <c r="E657" s="206" t="s">
        <v>320</v>
      </c>
      <c r="F657" s="217" t="s">
        <v>937</v>
      </c>
      <c r="G657" s="231"/>
      <c r="H657" s="229">
        <v>14000000</v>
      </c>
      <c r="I657" s="211">
        <v>14000000</v>
      </c>
      <c r="J657" s="224">
        <v>14000000</v>
      </c>
    </row>
    <row r="658" spans="1:10" ht="34.5" customHeight="1" x14ac:dyDescent="0.25">
      <c r="A658" s="282" t="s">
        <v>938</v>
      </c>
      <c r="B658" s="283"/>
      <c r="C658" s="230" t="s">
        <v>114</v>
      </c>
      <c r="D658" s="206" t="s">
        <v>95</v>
      </c>
      <c r="E658" s="206" t="s">
        <v>320</v>
      </c>
      <c r="F658" s="217" t="s">
        <v>939</v>
      </c>
      <c r="G658" s="231"/>
      <c r="H658" s="229">
        <v>14000000</v>
      </c>
      <c r="I658" s="211">
        <v>14000000</v>
      </c>
      <c r="J658" s="224">
        <v>14000000</v>
      </c>
    </row>
    <row r="659" spans="1:10" x14ac:dyDescent="0.25">
      <c r="A659" s="282" t="s">
        <v>131</v>
      </c>
      <c r="B659" s="283"/>
      <c r="C659" s="230" t="s">
        <v>114</v>
      </c>
      <c r="D659" s="206" t="s">
        <v>95</v>
      </c>
      <c r="E659" s="206" t="s">
        <v>320</v>
      </c>
      <c r="F659" s="217" t="s">
        <v>939</v>
      </c>
      <c r="G659" s="217" t="s">
        <v>132</v>
      </c>
      <c r="H659" s="229">
        <v>14000000</v>
      </c>
      <c r="I659" s="211">
        <v>14000000</v>
      </c>
      <c r="J659" s="224">
        <v>14000000</v>
      </c>
    </row>
    <row r="660" spans="1:10" x14ac:dyDescent="0.25">
      <c r="A660" s="282" t="s">
        <v>25</v>
      </c>
      <c r="B660" s="283"/>
      <c r="C660" s="230" t="s">
        <v>114</v>
      </c>
      <c r="D660" s="206" t="s">
        <v>95</v>
      </c>
      <c r="E660" s="206" t="s">
        <v>320</v>
      </c>
      <c r="F660" s="217" t="s">
        <v>939</v>
      </c>
      <c r="G660" s="217" t="s">
        <v>11</v>
      </c>
      <c r="H660" s="229">
        <v>14000000</v>
      </c>
      <c r="I660" s="211">
        <v>14000000</v>
      </c>
      <c r="J660" s="224">
        <v>14000000</v>
      </c>
    </row>
    <row r="661" spans="1:10" x14ac:dyDescent="0.25">
      <c r="A661" s="286" t="s">
        <v>527</v>
      </c>
      <c r="B661" s="287"/>
      <c r="C661" s="230" t="s">
        <v>114</v>
      </c>
      <c r="D661" s="206" t="s">
        <v>95</v>
      </c>
      <c r="E661" s="206" t="s">
        <v>320</v>
      </c>
      <c r="F661" s="230" t="s">
        <v>528</v>
      </c>
      <c r="G661" s="210"/>
      <c r="H661" s="229">
        <v>3000000</v>
      </c>
      <c r="I661" s="211">
        <v>3000000</v>
      </c>
      <c r="J661" s="223">
        <v>3000000</v>
      </c>
    </row>
    <row r="662" spans="1:10" x14ac:dyDescent="0.25">
      <c r="A662" s="282" t="s">
        <v>940</v>
      </c>
      <c r="B662" s="283"/>
      <c r="C662" s="230" t="s">
        <v>114</v>
      </c>
      <c r="D662" s="206" t="s">
        <v>95</v>
      </c>
      <c r="E662" s="206" t="s">
        <v>320</v>
      </c>
      <c r="F662" s="217" t="s">
        <v>941</v>
      </c>
      <c r="G662" s="231"/>
      <c r="H662" s="229">
        <v>3000000</v>
      </c>
      <c r="I662" s="211">
        <v>3000000</v>
      </c>
      <c r="J662" s="224">
        <v>3000000</v>
      </c>
    </row>
    <row r="663" spans="1:10" x14ac:dyDescent="0.25">
      <c r="A663" s="282" t="s">
        <v>131</v>
      </c>
      <c r="B663" s="283"/>
      <c r="C663" s="230" t="s">
        <v>114</v>
      </c>
      <c r="D663" s="206" t="s">
        <v>95</v>
      </c>
      <c r="E663" s="206" t="s">
        <v>320</v>
      </c>
      <c r="F663" s="217" t="s">
        <v>941</v>
      </c>
      <c r="G663" s="217" t="s">
        <v>132</v>
      </c>
      <c r="H663" s="229">
        <v>3000000</v>
      </c>
      <c r="I663" s="211">
        <v>3000000</v>
      </c>
      <c r="J663" s="224">
        <v>3000000</v>
      </c>
    </row>
    <row r="664" spans="1:10" x14ac:dyDescent="0.25">
      <c r="A664" s="282" t="s">
        <v>25</v>
      </c>
      <c r="B664" s="283"/>
      <c r="C664" s="230" t="s">
        <v>114</v>
      </c>
      <c r="D664" s="206" t="s">
        <v>95</v>
      </c>
      <c r="E664" s="206" t="s">
        <v>320</v>
      </c>
      <c r="F664" s="217" t="s">
        <v>941</v>
      </c>
      <c r="G664" s="217" t="s">
        <v>11</v>
      </c>
      <c r="H664" s="229">
        <v>3000000</v>
      </c>
      <c r="I664" s="211">
        <v>3000000</v>
      </c>
      <c r="J664" s="224">
        <v>3000000</v>
      </c>
    </row>
    <row r="665" spans="1:10" ht="15.9" customHeight="1" x14ac:dyDescent="0.25">
      <c r="A665" s="284" t="s">
        <v>185</v>
      </c>
      <c r="B665" s="285"/>
      <c r="C665" s="228" t="s">
        <v>114</v>
      </c>
      <c r="D665" s="206" t="s">
        <v>95</v>
      </c>
      <c r="E665" s="206" t="s">
        <v>98</v>
      </c>
      <c r="F665" s="203"/>
      <c r="G665" s="207"/>
      <c r="H665" s="229">
        <v>94953100</v>
      </c>
      <c r="I665" s="209">
        <v>103383700</v>
      </c>
      <c r="J665" s="222">
        <v>105675700</v>
      </c>
    </row>
    <row r="666" spans="1:10" x14ac:dyDescent="0.25">
      <c r="A666" s="286" t="s">
        <v>942</v>
      </c>
      <c r="B666" s="287"/>
      <c r="C666" s="230" t="s">
        <v>114</v>
      </c>
      <c r="D666" s="206" t="s">
        <v>95</v>
      </c>
      <c r="E666" s="206" t="s">
        <v>98</v>
      </c>
      <c r="F666" s="230" t="s">
        <v>943</v>
      </c>
      <c r="G666" s="210"/>
      <c r="H666" s="229">
        <v>12914100</v>
      </c>
      <c r="I666" s="211">
        <v>15936700</v>
      </c>
      <c r="J666" s="223">
        <v>15936700</v>
      </c>
    </row>
    <row r="667" spans="1:10" ht="23.25" customHeight="1" x14ac:dyDescent="0.25">
      <c r="A667" s="282" t="s">
        <v>944</v>
      </c>
      <c r="B667" s="283"/>
      <c r="C667" s="230" t="s">
        <v>114</v>
      </c>
      <c r="D667" s="206" t="s">
        <v>95</v>
      </c>
      <c r="E667" s="206" t="s">
        <v>98</v>
      </c>
      <c r="F667" s="217" t="s">
        <v>945</v>
      </c>
      <c r="G667" s="217"/>
      <c r="H667" s="229">
        <v>12914100</v>
      </c>
      <c r="I667" s="211">
        <v>15936700</v>
      </c>
      <c r="J667" s="224">
        <v>15936700</v>
      </c>
    </row>
    <row r="668" spans="1:10" ht="23.25" customHeight="1" x14ac:dyDescent="0.25">
      <c r="A668" s="282" t="s">
        <v>946</v>
      </c>
      <c r="B668" s="283"/>
      <c r="C668" s="230" t="s">
        <v>114</v>
      </c>
      <c r="D668" s="206" t="s">
        <v>95</v>
      </c>
      <c r="E668" s="206" t="s">
        <v>98</v>
      </c>
      <c r="F668" s="217" t="s">
        <v>947</v>
      </c>
      <c r="G668" s="231"/>
      <c r="H668" s="229">
        <v>12914100</v>
      </c>
      <c r="I668" s="211">
        <v>15936700</v>
      </c>
      <c r="J668" s="224">
        <v>15936700</v>
      </c>
    </row>
    <row r="669" spans="1:10" ht="45.75" customHeight="1" x14ac:dyDescent="0.25">
      <c r="A669" s="282" t="s">
        <v>948</v>
      </c>
      <c r="B669" s="283"/>
      <c r="C669" s="230" t="s">
        <v>114</v>
      </c>
      <c r="D669" s="206" t="s">
        <v>95</v>
      </c>
      <c r="E669" s="206" t="s">
        <v>98</v>
      </c>
      <c r="F669" s="217" t="s">
        <v>949</v>
      </c>
      <c r="G669" s="231"/>
      <c r="H669" s="229">
        <v>12914100</v>
      </c>
      <c r="I669" s="211">
        <v>15936700</v>
      </c>
      <c r="J669" s="224">
        <v>15936700</v>
      </c>
    </row>
    <row r="670" spans="1:10" x14ac:dyDescent="0.25">
      <c r="A670" s="282" t="s">
        <v>131</v>
      </c>
      <c r="B670" s="283"/>
      <c r="C670" s="230" t="s">
        <v>114</v>
      </c>
      <c r="D670" s="206" t="s">
        <v>95</v>
      </c>
      <c r="E670" s="206" t="s">
        <v>98</v>
      </c>
      <c r="F670" s="217" t="s">
        <v>949</v>
      </c>
      <c r="G670" s="217" t="s">
        <v>132</v>
      </c>
      <c r="H670" s="229">
        <v>12914100</v>
      </c>
      <c r="I670" s="211">
        <v>15936700</v>
      </c>
      <c r="J670" s="224">
        <v>15936700</v>
      </c>
    </row>
    <row r="671" spans="1:10" x14ac:dyDescent="0.25">
      <c r="A671" s="282" t="s">
        <v>25</v>
      </c>
      <c r="B671" s="283"/>
      <c r="C671" s="230" t="s">
        <v>114</v>
      </c>
      <c r="D671" s="206" t="s">
        <v>95</v>
      </c>
      <c r="E671" s="206" t="s">
        <v>98</v>
      </c>
      <c r="F671" s="217" t="s">
        <v>949</v>
      </c>
      <c r="G671" s="217" t="s">
        <v>11</v>
      </c>
      <c r="H671" s="229">
        <v>12914100</v>
      </c>
      <c r="I671" s="211">
        <v>15936700</v>
      </c>
      <c r="J671" s="224">
        <v>15936700</v>
      </c>
    </row>
    <row r="672" spans="1:10" x14ac:dyDescent="0.25">
      <c r="A672" s="286" t="s">
        <v>464</v>
      </c>
      <c r="B672" s="287"/>
      <c r="C672" s="230" t="s">
        <v>114</v>
      </c>
      <c r="D672" s="206" t="s">
        <v>95</v>
      </c>
      <c r="E672" s="206" t="s">
        <v>98</v>
      </c>
      <c r="F672" s="230" t="s">
        <v>465</v>
      </c>
      <c r="G672" s="210"/>
      <c r="H672" s="229">
        <v>82039000</v>
      </c>
      <c r="I672" s="211">
        <v>87447000</v>
      </c>
      <c r="J672" s="223">
        <v>89739000</v>
      </c>
    </row>
    <row r="673" spans="1:10" x14ac:dyDescent="0.25">
      <c r="A673" s="282" t="s">
        <v>466</v>
      </c>
      <c r="B673" s="283"/>
      <c r="C673" s="230" t="s">
        <v>114</v>
      </c>
      <c r="D673" s="206" t="s">
        <v>95</v>
      </c>
      <c r="E673" s="206" t="s">
        <v>98</v>
      </c>
      <c r="F673" s="217" t="s">
        <v>467</v>
      </c>
      <c r="G673" s="217"/>
      <c r="H673" s="229">
        <v>79539000</v>
      </c>
      <c r="I673" s="211">
        <v>84947000</v>
      </c>
      <c r="J673" s="224">
        <v>87239000</v>
      </c>
    </row>
    <row r="674" spans="1:10" ht="45.75" customHeight="1" x14ac:dyDescent="0.25">
      <c r="A674" s="282" t="s">
        <v>468</v>
      </c>
      <c r="B674" s="283"/>
      <c r="C674" s="230" t="s">
        <v>114</v>
      </c>
      <c r="D674" s="206" t="s">
        <v>95</v>
      </c>
      <c r="E674" s="206" t="s">
        <v>98</v>
      </c>
      <c r="F674" s="217" t="s">
        <v>469</v>
      </c>
      <c r="G674" s="231"/>
      <c r="H674" s="229">
        <v>50763000</v>
      </c>
      <c r="I674" s="211">
        <v>54531000</v>
      </c>
      <c r="J674" s="224">
        <v>56823000</v>
      </c>
    </row>
    <row r="675" spans="1:10" ht="23.25" customHeight="1" x14ac:dyDescent="0.25">
      <c r="A675" s="282" t="s">
        <v>950</v>
      </c>
      <c r="B675" s="283"/>
      <c r="C675" s="230" t="s">
        <v>114</v>
      </c>
      <c r="D675" s="206" t="s">
        <v>95</v>
      </c>
      <c r="E675" s="206" t="s">
        <v>98</v>
      </c>
      <c r="F675" s="217" t="s">
        <v>951</v>
      </c>
      <c r="G675" s="231"/>
      <c r="H675" s="229">
        <v>50763000</v>
      </c>
      <c r="I675" s="211">
        <v>54531000</v>
      </c>
      <c r="J675" s="224">
        <v>56823000</v>
      </c>
    </row>
    <row r="676" spans="1:10" ht="23.25" customHeight="1" x14ac:dyDescent="0.25">
      <c r="A676" s="282" t="s">
        <v>383</v>
      </c>
      <c r="B676" s="283"/>
      <c r="C676" s="230" t="s">
        <v>114</v>
      </c>
      <c r="D676" s="206" t="s">
        <v>95</v>
      </c>
      <c r="E676" s="206" t="s">
        <v>98</v>
      </c>
      <c r="F676" s="217" t="s">
        <v>951</v>
      </c>
      <c r="G676" s="217" t="s">
        <v>130</v>
      </c>
      <c r="H676" s="229">
        <v>378000</v>
      </c>
      <c r="I676" s="211">
        <v>390000</v>
      </c>
      <c r="J676" s="224">
        <v>390000</v>
      </c>
    </row>
    <row r="677" spans="1:10" ht="23.25" customHeight="1" x14ac:dyDescent="0.25">
      <c r="A677" s="282" t="s">
        <v>249</v>
      </c>
      <c r="B677" s="283"/>
      <c r="C677" s="230" t="s">
        <v>114</v>
      </c>
      <c r="D677" s="206" t="s">
        <v>95</v>
      </c>
      <c r="E677" s="206" t="s">
        <v>98</v>
      </c>
      <c r="F677" s="217" t="s">
        <v>951</v>
      </c>
      <c r="G677" s="217" t="s">
        <v>91</v>
      </c>
      <c r="H677" s="229">
        <v>378000</v>
      </c>
      <c r="I677" s="211">
        <v>390000</v>
      </c>
      <c r="J677" s="224">
        <v>390000</v>
      </c>
    </row>
    <row r="678" spans="1:10" x14ac:dyDescent="0.25">
      <c r="A678" s="282" t="s">
        <v>131</v>
      </c>
      <c r="B678" s="283"/>
      <c r="C678" s="230" t="s">
        <v>114</v>
      </c>
      <c r="D678" s="206" t="s">
        <v>95</v>
      </c>
      <c r="E678" s="206" t="s">
        <v>98</v>
      </c>
      <c r="F678" s="217" t="s">
        <v>951</v>
      </c>
      <c r="G678" s="217" t="s">
        <v>132</v>
      </c>
      <c r="H678" s="229">
        <v>50385000</v>
      </c>
      <c r="I678" s="211">
        <v>54141000</v>
      </c>
      <c r="J678" s="224">
        <v>56433000</v>
      </c>
    </row>
    <row r="679" spans="1:10" ht="23.25" customHeight="1" x14ac:dyDescent="0.25">
      <c r="A679" s="282" t="s">
        <v>49</v>
      </c>
      <c r="B679" s="283"/>
      <c r="C679" s="230" t="s">
        <v>114</v>
      </c>
      <c r="D679" s="206" t="s">
        <v>95</v>
      </c>
      <c r="E679" s="206" t="s">
        <v>98</v>
      </c>
      <c r="F679" s="217" t="s">
        <v>951</v>
      </c>
      <c r="G679" s="217" t="s">
        <v>77</v>
      </c>
      <c r="H679" s="229">
        <v>50385000</v>
      </c>
      <c r="I679" s="211">
        <v>54141000</v>
      </c>
      <c r="J679" s="224">
        <v>56433000</v>
      </c>
    </row>
    <row r="680" spans="1:10" ht="23.25" customHeight="1" x14ac:dyDescent="0.25">
      <c r="A680" s="282" t="s">
        <v>535</v>
      </c>
      <c r="B680" s="283"/>
      <c r="C680" s="230" t="s">
        <v>114</v>
      </c>
      <c r="D680" s="206" t="s">
        <v>95</v>
      </c>
      <c r="E680" s="206" t="s">
        <v>98</v>
      </c>
      <c r="F680" s="217" t="s">
        <v>536</v>
      </c>
      <c r="G680" s="231"/>
      <c r="H680" s="229">
        <v>9316000</v>
      </c>
      <c r="I680" s="211">
        <v>9316000</v>
      </c>
      <c r="J680" s="224">
        <v>9316000</v>
      </c>
    </row>
    <row r="681" spans="1:10" x14ac:dyDescent="0.25">
      <c r="A681" s="282" t="s">
        <v>537</v>
      </c>
      <c r="B681" s="283"/>
      <c r="C681" s="230" t="s">
        <v>114</v>
      </c>
      <c r="D681" s="206" t="s">
        <v>95</v>
      </c>
      <c r="E681" s="206" t="s">
        <v>98</v>
      </c>
      <c r="F681" s="217" t="s">
        <v>538</v>
      </c>
      <c r="G681" s="231"/>
      <c r="H681" s="229">
        <v>1056000</v>
      </c>
      <c r="I681" s="211">
        <v>1056000</v>
      </c>
      <c r="J681" s="224">
        <v>1056000</v>
      </c>
    </row>
    <row r="682" spans="1:10" x14ac:dyDescent="0.25">
      <c r="A682" s="282" t="s">
        <v>131</v>
      </c>
      <c r="B682" s="283"/>
      <c r="C682" s="230" t="s">
        <v>114</v>
      </c>
      <c r="D682" s="206" t="s">
        <v>95</v>
      </c>
      <c r="E682" s="206" t="s">
        <v>98</v>
      </c>
      <c r="F682" s="217" t="s">
        <v>538</v>
      </c>
      <c r="G682" s="217" t="s">
        <v>132</v>
      </c>
      <c r="H682" s="229">
        <v>1056000</v>
      </c>
      <c r="I682" s="211">
        <v>1056000</v>
      </c>
      <c r="J682" s="224">
        <v>1056000</v>
      </c>
    </row>
    <row r="683" spans="1:10" x14ac:dyDescent="0.25">
      <c r="A683" s="282" t="s">
        <v>25</v>
      </c>
      <c r="B683" s="283"/>
      <c r="C683" s="230" t="s">
        <v>114</v>
      </c>
      <c r="D683" s="206" t="s">
        <v>95</v>
      </c>
      <c r="E683" s="206" t="s">
        <v>98</v>
      </c>
      <c r="F683" s="217" t="s">
        <v>538</v>
      </c>
      <c r="G683" s="217" t="s">
        <v>11</v>
      </c>
      <c r="H683" s="229">
        <v>1056000</v>
      </c>
      <c r="I683" s="211">
        <v>1056000</v>
      </c>
      <c r="J683" s="224">
        <v>1056000</v>
      </c>
    </row>
    <row r="684" spans="1:10" ht="68.25" customHeight="1" x14ac:dyDescent="0.25">
      <c r="A684" s="282" t="s">
        <v>952</v>
      </c>
      <c r="B684" s="283"/>
      <c r="C684" s="230" t="s">
        <v>114</v>
      </c>
      <c r="D684" s="206" t="s">
        <v>95</v>
      </c>
      <c r="E684" s="206" t="s">
        <v>98</v>
      </c>
      <c r="F684" s="217" t="s">
        <v>953</v>
      </c>
      <c r="G684" s="231"/>
      <c r="H684" s="229">
        <v>6500000</v>
      </c>
      <c r="I684" s="211">
        <v>6500000</v>
      </c>
      <c r="J684" s="224">
        <v>6500000</v>
      </c>
    </row>
    <row r="685" spans="1:10" x14ac:dyDescent="0.25">
      <c r="A685" s="282" t="s">
        <v>131</v>
      </c>
      <c r="B685" s="283"/>
      <c r="C685" s="230" t="s">
        <v>114</v>
      </c>
      <c r="D685" s="206" t="s">
        <v>95</v>
      </c>
      <c r="E685" s="206" t="s">
        <v>98</v>
      </c>
      <c r="F685" s="217" t="s">
        <v>953</v>
      </c>
      <c r="G685" s="217" t="s">
        <v>132</v>
      </c>
      <c r="H685" s="229">
        <v>6500000</v>
      </c>
      <c r="I685" s="211">
        <v>6500000</v>
      </c>
      <c r="J685" s="224">
        <v>6500000</v>
      </c>
    </row>
    <row r="686" spans="1:10" x14ac:dyDescent="0.25">
      <c r="A686" s="282" t="s">
        <v>25</v>
      </c>
      <c r="B686" s="283"/>
      <c r="C686" s="230" t="s">
        <v>114</v>
      </c>
      <c r="D686" s="206" t="s">
        <v>95</v>
      </c>
      <c r="E686" s="206" t="s">
        <v>98</v>
      </c>
      <c r="F686" s="217" t="s">
        <v>953</v>
      </c>
      <c r="G686" s="217" t="s">
        <v>11</v>
      </c>
      <c r="H686" s="229">
        <v>6500000</v>
      </c>
      <c r="I686" s="211">
        <v>6500000</v>
      </c>
      <c r="J686" s="224">
        <v>6500000</v>
      </c>
    </row>
    <row r="687" spans="1:10" ht="34.5" customHeight="1" x14ac:dyDescent="0.25">
      <c r="A687" s="282" t="s">
        <v>954</v>
      </c>
      <c r="B687" s="283"/>
      <c r="C687" s="230" t="s">
        <v>114</v>
      </c>
      <c r="D687" s="206" t="s">
        <v>95</v>
      </c>
      <c r="E687" s="206" t="s">
        <v>98</v>
      </c>
      <c r="F687" s="217" t="s">
        <v>955</v>
      </c>
      <c r="G687" s="231"/>
      <c r="H687" s="229">
        <v>1760000</v>
      </c>
      <c r="I687" s="211">
        <v>1760000</v>
      </c>
      <c r="J687" s="224">
        <v>1760000</v>
      </c>
    </row>
    <row r="688" spans="1:10" x14ac:dyDescent="0.25">
      <c r="A688" s="282" t="s">
        <v>131</v>
      </c>
      <c r="B688" s="283"/>
      <c r="C688" s="230" t="s">
        <v>114</v>
      </c>
      <c r="D688" s="206" t="s">
        <v>95</v>
      </c>
      <c r="E688" s="206" t="s">
        <v>98</v>
      </c>
      <c r="F688" s="217" t="s">
        <v>955</v>
      </c>
      <c r="G688" s="217" t="s">
        <v>132</v>
      </c>
      <c r="H688" s="229">
        <v>1760000</v>
      </c>
      <c r="I688" s="211">
        <v>1760000</v>
      </c>
      <c r="J688" s="224">
        <v>1760000</v>
      </c>
    </row>
    <row r="689" spans="1:10" x14ac:dyDescent="0.25">
      <c r="A689" s="282" t="s">
        <v>25</v>
      </c>
      <c r="B689" s="283"/>
      <c r="C689" s="230" t="s">
        <v>114</v>
      </c>
      <c r="D689" s="206" t="s">
        <v>95</v>
      </c>
      <c r="E689" s="206" t="s">
        <v>98</v>
      </c>
      <c r="F689" s="217" t="s">
        <v>955</v>
      </c>
      <c r="G689" s="217" t="s">
        <v>11</v>
      </c>
      <c r="H689" s="229">
        <v>1760000</v>
      </c>
      <c r="I689" s="211">
        <v>1760000</v>
      </c>
      <c r="J689" s="224">
        <v>1760000</v>
      </c>
    </row>
    <row r="690" spans="1:10" ht="23.25" customHeight="1" x14ac:dyDescent="0.25">
      <c r="A690" s="282" t="s">
        <v>956</v>
      </c>
      <c r="B690" s="283"/>
      <c r="C690" s="230" t="s">
        <v>114</v>
      </c>
      <c r="D690" s="206" t="s">
        <v>95</v>
      </c>
      <c r="E690" s="206" t="s">
        <v>98</v>
      </c>
      <c r="F690" s="217" t="s">
        <v>957</v>
      </c>
      <c r="G690" s="231"/>
      <c r="H690" s="229">
        <v>19460000</v>
      </c>
      <c r="I690" s="211">
        <v>21100000</v>
      </c>
      <c r="J690" s="224">
        <v>21100000</v>
      </c>
    </row>
    <row r="691" spans="1:10" ht="23.25" customHeight="1" x14ac:dyDescent="0.25">
      <c r="A691" s="282" t="s">
        <v>958</v>
      </c>
      <c r="B691" s="283"/>
      <c r="C691" s="230" t="s">
        <v>114</v>
      </c>
      <c r="D691" s="206" t="s">
        <v>95</v>
      </c>
      <c r="E691" s="206" t="s">
        <v>98</v>
      </c>
      <c r="F691" s="217" t="s">
        <v>959</v>
      </c>
      <c r="G691" s="231"/>
      <c r="H691" s="229">
        <v>1620000</v>
      </c>
      <c r="I691" s="211">
        <v>1660000</v>
      </c>
      <c r="J691" s="224">
        <v>1660000</v>
      </c>
    </row>
    <row r="692" spans="1:10" x14ac:dyDescent="0.25">
      <c r="A692" s="282" t="s">
        <v>131</v>
      </c>
      <c r="B692" s="283"/>
      <c r="C692" s="230" t="s">
        <v>114</v>
      </c>
      <c r="D692" s="206" t="s">
        <v>95</v>
      </c>
      <c r="E692" s="206" t="s">
        <v>98</v>
      </c>
      <c r="F692" s="217" t="s">
        <v>959</v>
      </c>
      <c r="G692" s="217" t="s">
        <v>132</v>
      </c>
      <c r="H692" s="229">
        <v>1620000</v>
      </c>
      <c r="I692" s="211">
        <v>1660000</v>
      </c>
      <c r="J692" s="224">
        <v>1660000</v>
      </c>
    </row>
    <row r="693" spans="1:10" x14ac:dyDescent="0.25">
      <c r="A693" s="282" t="s">
        <v>25</v>
      </c>
      <c r="B693" s="283"/>
      <c r="C693" s="230" t="s">
        <v>114</v>
      </c>
      <c r="D693" s="206" t="s">
        <v>95</v>
      </c>
      <c r="E693" s="206" t="s">
        <v>98</v>
      </c>
      <c r="F693" s="217" t="s">
        <v>959</v>
      </c>
      <c r="G693" s="217" t="s">
        <v>11</v>
      </c>
      <c r="H693" s="229">
        <v>350000</v>
      </c>
      <c r="I693" s="211">
        <v>390000</v>
      </c>
      <c r="J693" s="224">
        <v>390000</v>
      </c>
    </row>
    <row r="694" spans="1:10" ht="23.25" customHeight="1" x14ac:dyDescent="0.25">
      <c r="A694" s="282" t="s">
        <v>49</v>
      </c>
      <c r="B694" s="283"/>
      <c r="C694" s="230" t="s">
        <v>114</v>
      </c>
      <c r="D694" s="206" t="s">
        <v>95</v>
      </c>
      <c r="E694" s="206" t="s">
        <v>98</v>
      </c>
      <c r="F694" s="217" t="s">
        <v>959</v>
      </c>
      <c r="G694" s="217" t="s">
        <v>77</v>
      </c>
      <c r="H694" s="229">
        <v>1270000</v>
      </c>
      <c r="I694" s="211">
        <v>1270000</v>
      </c>
      <c r="J694" s="224">
        <v>1270000</v>
      </c>
    </row>
    <row r="695" spans="1:10" ht="34.5" customHeight="1" x14ac:dyDescent="0.25">
      <c r="A695" s="282" t="s">
        <v>960</v>
      </c>
      <c r="B695" s="283"/>
      <c r="C695" s="230" t="s">
        <v>114</v>
      </c>
      <c r="D695" s="206" t="s">
        <v>95</v>
      </c>
      <c r="E695" s="206" t="s">
        <v>98</v>
      </c>
      <c r="F695" s="217" t="s">
        <v>961</v>
      </c>
      <c r="G695" s="231"/>
      <c r="H695" s="229">
        <v>4000000</v>
      </c>
      <c r="I695" s="211">
        <v>4000000</v>
      </c>
      <c r="J695" s="224">
        <v>4000000</v>
      </c>
    </row>
    <row r="696" spans="1:10" x14ac:dyDescent="0.25">
      <c r="A696" s="282" t="s">
        <v>131</v>
      </c>
      <c r="B696" s="283"/>
      <c r="C696" s="230" t="s">
        <v>114</v>
      </c>
      <c r="D696" s="206" t="s">
        <v>95</v>
      </c>
      <c r="E696" s="206" t="s">
        <v>98</v>
      </c>
      <c r="F696" s="217" t="s">
        <v>961</v>
      </c>
      <c r="G696" s="217" t="s">
        <v>132</v>
      </c>
      <c r="H696" s="229">
        <v>4000000</v>
      </c>
      <c r="I696" s="211">
        <v>4000000</v>
      </c>
      <c r="J696" s="224">
        <v>4000000</v>
      </c>
    </row>
    <row r="697" spans="1:10" x14ac:dyDescent="0.25">
      <c r="A697" s="282" t="s">
        <v>25</v>
      </c>
      <c r="B697" s="283"/>
      <c r="C697" s="230" t="s">
        <v>114</v>
      </c>
      <c r="D697" s="206" t="s">
        <v>95</v>
      </c>
      <c r="E697" s="206" t="s">
        <v>98</v>
      </c>
      <c r="F697" s="217" t="s">
        <v>961</v>
      </c>
      <c r="G697" s="217" t="s">
        <v>11</v>
      </c>
      <c r="H697" s="229">
        <v>4000000</v>
      </c>
      <c r="I697" s="211">
        <v>4000000</v>
      </c>
      <c r="J697" s="224">
        <v>4000000</v>
      </c>
    </row>
    <row r="698" spans="1:10" ht="34.5" customHeight="1" x14ac:dyDescent="0.25">
      <c r="A698" s="282" t="s">
        <v>962</v>
      </c>
      <c r="B698" s="283"/>
      <c r="C698" s="230" t="s">
        <v>114</v>
      </c>
      <c r="D698" s="206" t="s">
        <v>95</v>
      </c>
      <c r="E698" s="206" t="s">
        <v>98</v>
      </c>
      <c r="F698" s="217" t="s">
        <v>963</v>
      </c>
      <c r="G698" s="231"/>
      <c r="H698" s="229">
        <v>3000000</v>
      </c>
      <c r="I698" s="211">
        <v>3000000</v>
      </c>
      <c r="J698" s="224">
        <v>3000000</v>
      </c>
    </row>
    <row r="699" spans="1:10" x14ac:dyDescent="0.25">
      <c r="A699" s="282" t="s">
        <v>131</v>
      </c>
      <c r="B699" s="283"/>
      <c r="C699" s="230" t="s">
        <v>114</v>
      </c>
      <c r="D699" s="206" t="s">
        <v>95</v>
      </c>
      <c r="E699" s="206" t="s">
        <v>98</v>
      </c>
      <c r="F699" s="217" t="s">
        <v>963</v>
      </c>
      <c r="G699" s="217" t="s">
        <v>132</v>
      </c>
      <c r="H699" s="229">
        <v>3000000</v>
      </c>
      <c r="I699" s="211">
        <v>3000000</v>
      </c>
      <c r="J699" s="224">
        <v>3000000</v>
      </c>
    </row>
    <row r="700" spans="1:10" x14ac:dyDescent="0.25">
      <c r="A700" s="282" t="s">
        <v>25</v>
      </c>
      <c r="B700" s="283"/>
      <c r="C700" s="230" t="s">
        <v>114</v>
      </c>
      <c r="D700" s="206" t="s">
        <v>95</v>
      </c>
      <c r="E700" s="206" t="s">
        <v>98</v>
      </c>
      <c r="F700" s="217" t="s">
        <v>963</v>
      </c>
      <c r="G700" s="217" t="s">
        <v>11</v>
      </c>
      <c r="H700" s="229">
        <v>3000000</v>
      </c>
      <c r="I700" s="211">
        <v>3000000</v>
      </c>
      <c r="J700" s="224">
        <v>3000000</v>
      </c>
    </row>
    <row r="701" spans="1:10" ht="34.5" customHeight="1" x14ac:dyDescent="0.25">
      <c r="A701" s="282" t="s">
        <v>964</v>
      </c>
      <c r="B701" s="283"/>
      <c r="C701" s="230" t="s">
        <v>114</v>
      </c>
      <c r="D701" s="206" t="s">
        <v>95</v>
      </c>
      <c r="E701" s="206" t="s">
        <v>98</v>
      </c>
      <c r="F701" s="217" t="s">
        <v>965</v>
      </c>
      <c r="G701" s="231"/>
      <c r="H701" s="229">
        <v>3600000</v>
      </c>
      <c r="I701" s="211">
        <v>4000000</v>
      </c>
      <c r="J701" s="224">
        <v>4000000</v>
      </c>
    </row>
    <row r="702" spans="1:10" x14ac:dyDescent="0.25">
      <c r="A702" s="282" t="s">
        <v>131</v>
      </c>
      <c r="B702" s="283"/>
      <c r="C702" s="230" t="s">
        <v>114</v>
      </c>
      <c r="D702" s="206" t="s">
        <v>95</v>
      </c>
      <c r="E702" s="206" t="s">
        <v>98</v>
      </c>
      <c r="F702" s="217" t="s">
        <v>965</v>
      </c>
      <c r="G702" s="217" t="s">
        <v>132</v>
      </c>
      <c r="H702" s="229">
        <v>3600000</v>
      </c>
      <c r="I702" s="211">
        <v>4000000</v>
      </c>
      <c r="J702" s="224">
        <v>4000000</v>
      </c>
    </row>
    <row r="703" spans="1:10" x14ac:dyDescent="0.25">
      <c r="A703" s="282" t="s">
        <v>25</v>
      </c>
      <c r="B703" s="283"/>
      <c r="C703" s="230" t="s">
        <v>114</v>
      </c>
      <c r="D703" s="206" t="s">
        <v>95</v>
      </c>
      <c r="E703" s="206" t="s">
        <v>98</v>
      </c>
      <c r="F703" s="217" t="s">
        <v>965</v>
      </c>
      <c r="G703" s="217" t="s">
        <v>11</v>
      </c>
      <c r="H703" s="229">
        <v>3600000</v>
      </c>
      <c r="I703" s="211">
        <v>4000000</v>
      </c>
      <c r="J703" s="224">
        <v>4000000</v>
      </c>
    </row>
    <row r="704" spans="1:10" ht="34.5" customHeight="1" x14ac:dyDescent="0.25">
      <c r="A704" s="282" t="s">
        <v>966</v>
      </c>
      <c r="B704" s="283"/>
      <c r="C704" s="230" t="s">
        <v>114</v>
      </c>
      <c r="D704" s="206" t="s">
        <v>95</v>
      </c>
      <c r="E704" s="206" t="s">
        <v>98</v>
      </c>
      <c r="F704" s="217" t="s">
        <v>967</v>
      </c>
      <c r="G704" s="231"/>
      <c r="H704" s="229">
        <v>1600000</v>
      </c>
      <c r="I704" s="211">
        <v>2800000</v>
      </c>
      <c r="J704" s="224">
        <v>2800000</v>
      </c>
    </row>
    <row r="705" spans="1:10" x14ac:dyDescent="0.25">
      <c r="A705" s="282" t="s">
        <v>131</v>
      </c>
      <c r="B705" s="283"/>
      <c r="C705" s="230" t="s">
        <v>114</v>
      </c>
      <c r="D705" s="206" t="s">
        <v>95</v>
      </c>
      <c r="E705" s="206" t="s">
        <v>98</v>
      </c>
      <c r="F705" s="217" t="s">
        <v>967</v>
      </c>
      <c r="G705" s="217" t="s">
        <v>132</v>
      </c>
      <c r="H705" s="229">
        <v>1600000</v>
      </c>
      <c r="I705" s="211">
        <v>2800000</v>
      </c>
      <c r="J705" s="224">
        <v>2800000</v>
      </c>
    </row>
    <row r="706" spans="1:10" x14ac:dyDescent="0.25">
      <c r="A706" s="282" t="s">
        <v>25</v>
      </c>
      <c r="B706" s="283"/>
      <c r="C706" s="230" t="s">
        <v>114</v>
      </c>
      <c r="D706" s="206" t="s">
        <v>95</v>
      </c>
      <c r="E706" s="206" t="s">
        <v>98</v>
      </c>
      <c r="F706" s="217" t="s">
        <v>967</v>
      </c>
      <c r="G706" s="217" t="s">
        <v>11</v>
      </c>
      <c r="H706" s="229">
        <v>1600000</v>
      </c>
      <c r="I706" s="211">
        <v>2800000</v>
      </c>
      <c r="J706" s="224">
        <v>2800000</v>
      </c>
    </row>
    <row r="707" spans="1:10" ht="34.5" customHeight="1" x14ac:dyDescent="0.25">
      <c r="A707" s="282" t="s">
        <v>968</v>
      </c>
      <c r="B707" s="283"/>
      <c r="C707" s="230" t="s">
        <v>114</v>
      </c>
      <c r="D707" s="206" t="s">
        <v>95</v>
      </c>
      <c r="E707" s="206" t="s">
        <v>98</v>
      </c>
      <c r="F707" s="217" t="s">
        <v>969</v>
      </c>
      <c r="G707" s="231"/>
      <c r="H707" s="229">
        <v>5640000</v>
      </c>
      <c r="I707" s="211">
        <v>5640000</v>
      </c>
      <c r="J707" s="224">
        <v>5640000</v>
      </c>
    </row>
    <row r="708" spans="1:10" x14ac:dyDescent="0.25">
      <c r="A708" s="282" t="s">
        <v>131</v>
      </c>
      <c r="B708" s="283"/>
      <c r="C708" s="230" t="s">
        <v>114</v>
      </c>
      <c r="D708" s="206" t="s">
        <v>95</v>
      </c>
      <c r="E708" s="206" t="s">
        <v>98</v>
      </c>
      <c r="F708" s="217" t="s">
        <v>969</v>
      </c>
      <c r="G708" s="217" t="s">
        <v>132</v>
      </c>
      <c r="H708" s="229">
        <v>5640000</v>
      </c>
      <c r="I708" s="211">
        <v>5640000</v>
      </c>
      <c r="J708" s="224">
        <v>5640000</v>
      </c>
    </row>
    <row r="709" spans="1:10" x14ac:dyDescent="0.25">
      <c r="A709" s="282" t="s">
        <v>25</v>
      </c>
      <c r="B709" s="283"/>
      <c r="C709" s="230" t="s">
        <v>114</v>
      </c>
      <c r="D709" s="206" t="s">
        <v>95</v>
      </c>
      <c r="E709" s="206" t="s">
        <v>98</v>
      </c>
      <c r="F709" s="217" t="s">
        <v>969</v>
      </c>
      <c r="G709" s="217" t="s">
        <v>11</v>
      </c>
      <c r="H709" s="229">
        <v>5640000</v>
      </c>
      <c r="I709" s="211">
        <v>5640000</v>
      </c>
      <c r="J709" s="224">
        <v>5640000</v>
      </c>
    </row>
    <row r="710" spans="1:10" x14ac:dyDescent="0.25">
      <c r="A710" s="282" t="s">
        <v>832</v>
      </c>
      <c r="B710" s="283"/>
      <c r="C710" s="230" t="s">
        <v>114</v>
      </c>
      <c r="D710" s="206" t="s">
        <v>95</v>
      </c>
      <c r="E710" s="206" t="s">
        <v>98</v>
      </c>
      <c r="F710" s="217" t="s">
        <v>833</v>
      </c>
      <c r="G710" s="217"/>
      <c r="H710" s="229">
        <v>2500000</v>
      </c>
      <c r="I710" s="211">
        <v>2500000</v>
      </c>
      <c r="J710" s="224">
        <v>2500000</v>
      </c>
    </row>
    <row r="711" spans="1:10" ht="34.5" customHeight="1" x14ac:dyDescent="0.25">
      <c r="A711" s="282" t="s">
        <v>1255</v>
      </c>
      <c r="B711" s="283"/>
      <c r="C711" s="230" t="s">
        <v>114</v>
      </c>
      <c r="D711" s="206" t="s">
        <v>95</v>
      </c>
      <c r="E711" s="206" t="s">
        <v>98</v>
      </c>
      <c r="F711" s="217" t="s">
        <v>834</v>
      </c>
      <c r="G711" s="231"/>
      <c r="H711" s="229">
        <v>2500000</v>
      </c>
      <c r="I711" s="211">
        <v>2500000</v>
      </c>
      <c r="J711" s="224">
        <v>2500000</v>
      </c>
    </row>
    <row r="712" spans="1:10" ht="57" customHeight="1" x14ac:dyDescent="0.25">
      <c r="A712" s="282" t="s">
        <v>1256</v>
      </c>
      <c r="B712" s="283"/>
      <c r="C712" s="230" t="s">
        <v>114</v>
      </c>
      <c r="D712" s="206" t="s">
        <v>95</v>
      </c>
      <c r="E712" s="206" t="s">
        <v>98</v>
      </c>
      <c r="F712" s="217" t="s">
        <v>970</v>
      </c>
      <c r="G712" s="231"/>
      <c r="H712" s="229">
        <v>2500000</v>
      </c>
      <c r="I712" s="211">
        <v>2500000</v>
      </c>
      <c r="J712" s="224">
        <v>2500000</v>
      </c>
    </row>
    <row r="713" spans="1:10" x14ac:dyDescent="0.25">
      <c r="A713" s="282" t="s">
        <v>131</v>
      </c>
      <c r="B713" s="283"/>
      <c r="C713" s="230" t="s">
        <v>114</v>
      </c>
      <c r="D713" s="206" t="s">
        <v>95</v>
      </c>
      <c r="E713" s="206" t="s">
        <v>98</v>
      </c>
      <c r="F713" s="217" t="s">
        <v>970</v>
      </c>
      <c r="G713" s="217" t="s">
        <v>132</v>
      </c>
      <c r="H713" s="229">
        <v>2500000</v>
      </c>
      <c r="I713" s="211">
        <v>2500000</v>
      </c>
      <c r="J713" s="224">
        <v>2500000</v>
      </c>
    </row>
    <row r="714" spans="1:10" ht="23.25" customHeight="1" x14ac:dyDescent="0.25">
      <c r="A714" s="282" t="s">
        <v>49</v>
      </c>
      <c r="B714" s="283"/>
      <c r="C714" s="230" t="s">
        <v>114</v>
      </c>
      <c r="D714" s="206" t="s">
        <v>95</v>
      </c>
      <c r="E714" s="206" t="s">
        <v>98</v>
      </c>
      <c r="F714" s="217" t="s">
        <v>970</v>
      </c>
      <c r="G714" s="217" t="s">
        <v>77</v>
      </c>
      <c r="H714" s="229">
        <v>2500000</v>
      </c>
      <c r="I714" s="211">
        <v>2500000</v>
      </c>
      <c r="J714" s="224">
        <v>2500000</v>
      </c>
    </row>
    <row r="715" spans="1:10" ht="15.9" customHeight="1" x14ac:dyDescent="0.25">
      <c r="A715" s="284" t="s">
        <v>1018</v>
      </c>
      <c r="B715" s="285"/>
      <c r="C715" s="228" t="s">
        <v>114</v>
      </c>
      <c r="D715" s="206" t="s">
        <v>99</v>
      </c>
      <c r="E715" s="206"/>
      <c r="F715" s="203"/>
      <c r="G715" s="207"/>
      <c r="H715" s="229">
        <v>67435000</v>
      </c>
      <c r="I715" s="209">
        <v>72434800</v>
      </c>
      <c r="J715" s="222">
        <v>72434800</v>
      </c>
    </row>
    <row r="716" spans="1:10" ht="15.9" customHeight="1" x14ac:dyDescent="0.25">
      <c r="A716" s="284" t="s">
        <v>211</v>
      </c>
      <c r="B716" s="285"/>
      <c r="C716" s="228" t="s">
        <v>114</v>
      </c>
      <c r="D716" s="206" t="s">
        <v>99</v>
      </c>
      <c r="E716" s="206" t="s">
        <v>320</v>
      </c>
      <c r="F716" s="203"/>
      <c r="G716" s="207"/>
      <c r="H716" s="229">
        <v>15727000</v>
      </c>
      <c r="I716" s="209">
        <v>14000000</v>
      </c>
      <c r="J716" s="222">
        <v>14000000</v>
      </c>
    </row>
    <row r="717" spans="1:10" ht="34.5" customHeight="1" x14ac:dyDescent="0.25">
      <c r="A717" s="286" t="s">
        <v>571</v>
      </c>
      <c r="B717" s="287"/>
      <c r="C717" s="230" t="s">
        <v>114</v>
      </c>
      <c r="D717" s="206" t="s">
        <v>99</v>
      </c>
      <c r="E717" s="206" t="s">
        <v>320</v>
      </c>
      <c r="F717" s="230" t="s">
        <v>572</v>
      </c>
      <c r="G717" s="210"/>
      <c r="H717" s="229">
        <v>15727000</v>
      </c>
      <c r="I717" s="211">
        <v>14000000</v>
      </c>
      <c r="J717" s="223">
        <v>14000000</v>
      </c>
    </row>
    <row r="718" spans="1:10" ht="34.5" customHeight="1" x14ac:dyDescent="0.25">
      <c r="A718" s="282" t="s">
        <v>573</v>
      </c>
      <c r="B718" s="283"/>
      <c r="C718" s="230" t="s">
        <v>114</v>
      </c>
      <c r="D718" s="206" t="s">
        <v>99</v>
      </c>
      <c r="E718" s="206" t="s">
        <v>320</v>
      </c>
      <c r="F718" s="217" t="s">
        <v>574</v>
      </c>
      <c r="G718" s="217"/>
      <c r="H718" s="229">
        <v>15727000</v>
      </c>
      <c r="I718" s="211">
        <v>14000000</v>
      </c>
      <c r="J718" s="224">
        <v>14000000</v>
      </c>
    </row>
    <row r="719" spans="1:10" ht="34.5" customHeight="1" x14ac:dyDescent="0.25">
      <c r="A719" s="282" t="s">
        <v>575</v>
      </c>
      <c r="B719" s="283"/>
      <c r="C719" s="230" t="s">
        <v>114</v>
      </c>
      <c r="D719" s="206" t="s">
        <v>99</v>
      </c>
      <c r="E719" s="206" t="s">
        <v>320</v>
      </c>
      <c r="F719" s="217" t="s">
        <v>576</v>
      </c>
      <c r="G719" s="231"/>
      <c r="H719" s="229">
        <v>15727000</v>
      </c>
      <c r="I719" s="211">
        <v>14000000</v>
      </c>
      <c r="J719" s="224">
        <v>14000000</v>
      </c>
    </row>
    <row r="720" spans="1:10" ht="34.5" customHeight="1" x14ac:dyDescent="0.25">
      <c r="A720" s="282" t="s">
        <v>1019</v>
      </c>
      <c r="B720" s="283"/>
      <c r="C720" s="230" t="s">
        <v>114</v>
      </c>
      <c r="D720" s="206" t="s">
        <v>99</v>
      </c>
      <c r="E720" s="206" t="s">
        <v>320</v>
      </c>
      <c r="F720" s="217" t="s">
        <v>1020</v>
      </c>
      <c r="G720" s="231"/>
      <c r="H720" s="229">
        <v>15727000</v>
      </c>
      <c r="I720" s="211">
        <v>14000000</v>
      </c>
      <c r="J720" s="224">
        <v>14000000</v>
      </c>
    </row>
    <row r="721" spans="1:10" ht="23.25" customHeight="1" x14ac:dyDescent="0.25">
      <c r="A721" s="282" t="s">
        <v>119</v>
      </c>
      <c r="B721" s="283"/>
      <c r="C721" s="230" t="s">
        <v>114</v>
      </c>
      <c r="D721" s="206" t="s">
        <v>99</v>
      </c>
      <c r="E721" s="206" t="s">
        <v>320</v>
      </c>
      <c r="F721" s="217" t="s">
        <v>1020</v>
      </c>
      <c r="G721" s="217" t="s">
        <v>118</v>
      </c>
      <c r="H721" s="229">
        <v>15727000</v>
      </c>
      <c r="I721" s="211">
        <v>14000000</v>
      </c>
      <c r="J721" s="224">
        <v>14000000</v>
      </c>
    </row>
    <row r="722" spans="1:10" x14ac:dyDescent="0.25">
      <c r="A722" s="282" t="s">
        <v>308</v>
      </c>
      <c r="B722" s="283"/>
      <c r="C722" s="230" t="s">
        <v>114</v>
      </c>
      <c r="D722" s="206" t="s">
        <v>99</v>
      </c>
      <c r="E722" s="206" t="s">
        <v>320</v>
      </c>
      <c r="F722" s="217" t="s">
        <v>1020</v>
      </c>
      <c r="G722" s="217" t="s">
        <v>309</v>
      </c>
      <c r="H722" s="229">
        <v>15727000</v>
      </c>
      <c r="I722" s="211">
        <v>14000000</v>
      </c>
      <c r="J722" s="224">
        <v>14000000</v>
      </c>
    </row>
    <row r="723" spans="1:10" ht="15.9" customHeight="1" x14ac:dyDescent="0.25">
      <c r="A723" s="284" t="s">
        <v>212</v>
      </c>
      <c r="B723" s="285"/>
      <c r="C723" s="228" t="s">
        <v>114</v>
      </c>
      <c r="D723" s="206" t="s">
        <v>99</v>
      </c>
      <c r="E723" s="206" t="s">
        <v>80</v>
      </c>
      <c r="F723" s="203"/>
      <c r="G723" s="207"/>
      <c r="H723" s="229">
        <v>51708000</v>
      </c>
      <c r="I723" s="209">
        <v>58434800</v>
      </c>
      <c r="J723" s="222">
        <v>58434800</v>
      </c>
    </row>
    <row r="724" spans="1:10" ht="34.5" customHeight="1" x14ac:dyDescent="0.25">
      <c r="A724" s="286" t="s">
        <v>571</v>
      </c>
      <c r="B724" s="287"/>
      <c r="C724" s="230" t="s">
        <v>114</v>
      </c>
      <c r="D724" s="206" t="s">
        <v>99</v>
      </c>
      <c r="E724" s="206" t="s">
        <v>80</v>
      </c>
      <c r="F724" s="230" t="s">
        <v>572</v>
      </c>
      <c r="G724" s="210"/>
      <c r="H724" s="229">
        <v>51708000</v>
      </c>
      <c r="I724" s="211">
        <v>58434800</v>
      </c>
      <c r="J724" s="223">
        <v>58434800</v>
      </c>
    </row>
    <row r="725" spans="1:10" ht="34.5" customHeight="1" x14ac:dyDescent="0.25">
      <c r="A725" s="282" t="s">
        <v>573</v>
      </c>
      <c r="B725" s="283"/>
      <c r="C725" s="230" t="s">
        <v>114</v>
      </c>
      <c r="D725" s="206" t="s">
        <v>99</v>
      </c>
      <c r="E725" s="206" t="s">
        <v>80</v>
      </c>
      <c r="F725" s="217" t="s">
        <v>574</v>
      </c>
      <c r="G725" s="217"/>
      <c r="H725" s="229">
        <v>51708000</v>
      </c>
      <c r="I725" s="211">
        <v>58434800</v>
      </c>
      <c r="J725" s="224">
        <v>58434800</v>
      </c>
    </row>
    <row r="726" spans="1:10" ht="34.5" customHeight="1" x14ac:dyDescent="0.25">
      <c r="A726" s="282" t="s">
        <v>575</v>
      </c>
      <c r="B726" s="283"/>
      <c r="C726" s="230" t="s">
        <v>114</v>
      </c>
      <c r="D726" s="206" t="s">
        <v>99</v>
      </c>
      <c r="E726" s="206" t="s">
        <v>80</v>
      </c>
      <c r="F726" s="217" t="s">
        <v>576</v>
      </c>
      <c r="G726" s="231"/>
      <c r="H726" s="229">
        <v>51708000</v>
      </c>
      <c r="I726" s="211">
        <v>58434800</v>
      </c>
      <c r="J726" s="224">
        <v>58434800</v>
      </c>
    </row>
    <row r="727" spans="1:10" ht="34.5" customHeight="1" x14ac:dyDescent="0.25">
      <c r="A727" s="282" t="s">
        <v>1019</v>
      </c>
      <c r="B727" s="283"/>
      <c r="C727" s="230" t="s">
        <v>114</v>
      </c>
      <c r="D727" s="206" t="s">
        <v>99</v>
      </c>
      <c r="E727" s="206" t="s">
        <v>80</v>
      </c>
      <c r="F727" s="217" t="s">
        <v>1020</v>
      </c>
      <c r="G727" s="231"/>
      <c r="H727" s="229">
        <v>51708000</v>
      </c>
      <c r="I727" s="211">
        <v>58434800</v>
      </c>
      <c r="J727" s="224">
        <v>58434800</v>
      </c>
    </row>
    <row r="728" spans="1:10" ht="23.25" customHeight="1" x14ac:dyDescent="0.25">
      <c r="A728" s="282" t="s">
        <v>119</v>
      </c>
      <c r="B728" s="283"/>
      <c r="C728" s="230" t="s">
        <v>114</v>
      </c>
      <c r="D728" s="206" t="s">
        <v>99</v>
      </c>
      <c r="E728" s="206" t="s">
        <v>80</v>
      </c>
      <c r="F728" s="217" t="s">
        <v>1020</v>
      </c>
      <c r="G728" s="217" t="s">
        <v>118</v>
      </c>
      <c r="H728" s="229">
        <v>51708000</v>
      </c>
      <c r="I728" s="211">
        <v>58434800</v>
      </c>
      <c r="J728" s="224">
        <v>58434800</v>
      </c>
    </row>
    <row r="729" spans="1:10" x14ac:dyDescent="0.25">
      <c r="A729" s="282" t="s">
        <v>308</v>
      </c>
      <c r="B729" s="283"/>
      <c r="C729" s="230" t="s">
        <v>114</v>
      </c>
      <c r="D729" s="206" t="s">
        <v>99</v>
      </c>
      <c r="E729" s="206" t="s">
        <v>80</v>
      </c>
      <c r="F729" s="217" t="s">
        <v>1020</v>
      </c>
      <c r="G729" s="217" t="s">
        <v>309</v>
      </c>
      <c r="H729" s="229">
        <v>51708000</v>
      </c>
      <c r="I729" s="211">
        <v>58434800</v>
      </c>
      <c r="J729" s="224">
        <v>58434800</v>
      </c>
    </row>
    <row r="730" spans="1:10" ht="15.9" customHeight="1" x14ac:dyDescent="0.25">
      <c r="A730" s="284" t="s">
        <v>117</v>
      </c>
      <c r="B730" s="285"/>
      <c r="C730" s="228" t="s">
        <v>114</v>
      </c>
      <c r="D730" s="206" t="s">
        <v>248</v>
      </c>
      <c r="E730" s="206"/>
      <c r="F730" s="203"/>
      <c r="G730" s="207"/>
      <c r="H730" s="229">
        <v>106000000</v>
      </c>
      <c r="I730" s="209">
        <v>120000000</v>
      </c>
      <c r="J730" s="222">
        <v>127000000</v>
      </c>
    </row>
    <row r="731" spans="1:10" ht="23.25" customHeight="1" x14ac:dyDescent="0.25">
      <c r="A731" s="284" t="s">
        <v>1021</v>
      </c>
      <c r="B731" s="285"/>
      <c r="C731" s="228" t="s">
        <v>114</v>
      </c>
      <c r="D731" s="206" t="s">
        <v>248</v>
      </c>
      <c r="E731" s="206" t="s">
        <v>320</v>
      </c>
      <c r="F731" s="203"/>
      <c r="G731" s="207"/>
      <c r="H731" s="229">
        <v>106000000</v>
      </c>
      <c r="I731" s="209">
        <v>120000000</v>
      </c>
      <c r="J731" s="222">
        <v>127000000</v>
      </c>
    </row>
    <row r="732" spans="1:10" ht="23.25" customHeight="1" x14ac:dyDescent="0.25">
      <c r="A732" s="286" t="s">
        <v>435</v>
      </c>
      <c r="B732" s="287"/>
      <c r="C732" s="230" t="s">
        <v>114</v>
      </c>
      <c r="D732" s="206" t="s">
        <v>248</v>
      </c>
      <c r="E732" s="206" t="s">
        <v>320</v>
      </c>
      <c r="F732" s="230" t="s">
        <v>436</v>
      </c>
      <c r="G732" s="210"/>
      <c r="H732" s="229">
        <v>106000000</v>
      </c>
      <c r="I732" s="211">
        <v>120000000</v>
      </c>
      <c r="J732" s="223">
        <v>127000000</v>
      </c>
    </row>
    <row r="733" spans="1:10" x14ac:dyDescent="0.25">
      <c r="A733" s="282" t="s">
        <v>557</v>
      </c>
      <c r="B733" s="283"/>
      <c r="C733" s="230" t="s">
        <v>114</v>
      </c>
      <c r="D733" s="206" t="s">
        <v>248</v>
      </c>
      <c r="E733" s="206" t="s">
        <v>320</v>
      </c>
      <c r="F733" s="217" t="s">
        <v>558</v>
      </c>
      <c r="G733" s="217"/>
      <c r="H733" s="229">
        <v>106000000</v>
      </c>
      <c r="I733" s="211">
        <v>120000000</v>
      </c>
      <c r="J733" s="224">
        <v>127000000</v>
      </c>
    </row>
    <row r="734" spans="1:10" x14ac:dyDescent="0.25">
      <c r="A734" s="282" t="s">
        <v>559</v>
      </c>
      <c r="B734" s="283"/>
      <c r="C734" s="230" t="s">
        <v>114</v>
      </c>
      <c r="D734" s="206" t="s">
        <v>248</v>
      </c>
      <c r="E734" s="206" t="s">
        <v>320</v>
      </c>
      <c r="F734" s="217" t="s">
        <v>560</v>
      </c>
      <c r="G734" s="231"/>
      <c r="H734" s="229">
        <v>106000000</v>
      </c>
      <c r="I734" s="211">
        <v>120000000</v>
      </c>
      <c r="J734" s="224">
        <v>127000000</v>
      </c>
    </row>
    <row r="735" spans="1:10" x14ac:dyDescent="0.25">
      <c r="A735" s="282" t="s">
        <v>190</v>
      </c>
      <c r="B735" s="283"/>
      <c r="C735" s="230" t="s">
        <v>114</v>
      </c>
      <c r="D735" s="206" t="s">
        <v>248</v>
      </c>
      <c r="E735" s="206" t="s">
        <v>320</v>
      </c>
      <c r="F735" s="217" t="s">
        <v>561</v>
      </c>
      <c r="G735" s="231"/>
      <c r="H735" s="229">
        <v>106000000</v>
      </c>
      <c r="I735" s="211">
        <v>120000000</v>
      </c>
      <c r="J735" s="224">
        <v>127000000</v>
      </c>
    </row>
    <row r="736" spans="1:10" x14ac:dyDescent="0.25">
      <c r="A736" s="282" t="s">
        <v>117</v>
      </c>
      <c r="B736" s="283"/>
      <c r="C736" s="230" t="s">
        <v>114</v>
      </c>
      <c r="D736" s="206" t="s">
        <v>248</v>
      </c>
      <c r="E736" s="206" t="s">
        <v>320</v>
      </c>
      <c r="F736" s="217" t="s">
        <v>561</v>
      </c>
      <c r="G736" s="217" t="s">
        <v>334</v>
      </c>
      <c r="H736" s="229">
        <v>106000000</v>
      </c>
      <c r="I736" s="211">
        <v>120000000</v>
      </c>
      <c r="J736" s="224">
        <v>127000000</v>
      </c>
    </row>
    <row r="737" spans="1:10" x14ac:dyDescent="0.25">
      <c r="A737" s="282" t="s">
        <v>190</v>
      </c>
      <c r="B737" s="283"/>
      <c r="C737" s="230" t="s">
        <v>114</v>
      </c>
      <c r="D737" s="206" t="s">
        <v>248</v>
      </c>
      <c r="E737" s="206" t="s">
        <v>320</v>
      </c>
      <c r="F737" s="217" t="s">
        <v>561</v>
      </c>
      <c r="G737" s="217" t="s">
        <v>70</v>
      </c>
      <c r="H737" s="229">
        <v>106000000</v>
      </c>
      <c r="I737" s="211">
        <v>120000000</v>
      </c>
      <c r="J737" s="224">
        <v>127000000</v>
      </c>
    </row>
    <row r="738" spans="1:10" ht="23.25" customHeight="1" x14ac:dyDescent="0.25">
      <c r="A738" s="288" t="s">
        <v>1024</v>
      </c>
      <c r="B738" s="289"/>
      <c r="C738" s="232" t="s">
        <v>87</v>
      </c>
      <c r="D738" s="203"/>
      <c r="E738" s="203"/>
      <c r="F738" s="203"/>
      <c r="G738" s="207"/>
      <c r="H738" s="216">
        <v>12016500</v>
      </c>
      <c r="I738" s="216">
        <v>12276500</v>
      </c>
      <c r="J738" s="225">
        <v>12276500</v>
      </c>
    </row>
    <row r="739" spans="1:10" ht="15.9" customHeight="1" x14ac:dyDescent="0.25">
      <c r="A739" s="284" t="s">
        <v>434</v>
      </c>
      <c r="B739" s="285"/>
      <c r="C739" s="228" t="s">
        <v>87</v>
      </c>
      <c r="D739" s="206" t="s">
        <v>320</v>
      </c>
      <c r="E739" s="206"/>
      <c r="F739" s="203"/>
      <c r="G739" s="207"/>
      <c r="H739" s="229">
        <v>12016500</v>
      </c>
      <c r="I739" s="209">
        <v>12276500</v>
      </c>
      <c r="J739" s="222">
        <v>12276500</v>
      </c>
    </row>
    <row r="740" spans="1:10" ht="34.5" customHeight="1" x14ac:dyDescent="0.25">
      <c r="A740" s="284" t="s">
        <v>102</v>
      </c>
      <c r="B740" s="285"/>
      <c r="C740" s="228" t="s">
        <v>87</v>
      </c>
      <c r="D740" s="206" t="s">
        <v>320</v>
      </c>
      <c r="E740" s="206" t="s">
        <v>98</v>
      </c>
      <c r="F740" s="203"/>
      <c r="G740" s="207"/>
      <c r="H740" s="229">
        <v>12016500</v>
      </c>
      <c r="I740" s="209">
        <v>12276500</v>
      </c>
      <c r="J740" s="222">
        <v>12276500</v>
      </c>
    </row>
    <row r="741" spans="1:10" ht="23.25" customHeight="1" x14ac:dyDescent="0.25">
      <c r="A741" s="286" t="s">
        <v>442</v>
      </c>
      <c r="B741" s="287"/>
      <c r="C741" s="230" t="s">
        <v>87</v>
      </c>
      <c r="D741" s="206" t="s">
        <v>320</v>
      </c>
      <c r="E741" s="206" t="s">
        <v>98</v>
      </c>
      <c r="F741" s="230" t="s">
        <v>443</v>
      </c>
      <c r="G741" s="210"/>
      <c r="H741" s="229">
        <v>12016500</v>
      </c>
      <c r="I741" s="211">
        <v>12276500</v>
      </c>
      <c r="J741" s="223">
        <v>12276500</v>
      </c>
    </row>
    <row r="742" spans="1:10" ht="23.25" customHeight="1" x14ac:dyDescent="0.25">
      <c r="A742" s="282" t="s">
        <v>444</v>
      </c>
      <c r="B742" s="283"/>
      <c r="C742" s="230" t="s">
        <v>87</v>
      </c>
      <c r="D742" s="206" t="s">
        <v>320</v>
      </c>
      <c r="E742" s="206" t="s">
        <v>98</v>
      </c>
      <c r="F742" s="217" t="s">
        <v>445</v>
      </c>
      <c r="G742" s="231"/>
      <c r="H742" s="229">
        <v>3176900</v>
      </c>
      <c r="I742" s="211">
        <v>3176900</v>
      </c>
      <c r="J742" s="224">
        <v>3176900</v>
      </c>
    </row>
    <row r="743" spans="1:10" ht="45.75" customHeight="1" x14ac:dyDescent="0.25">
      <c r="A743" s="282" t="s">
        <v>441</v>
      </c>
      <c r="B743" s="283"/>
      <c r="C743" s="230" t="s">
        <v>87</v>
      </c>
      <c r="D743" s="206" t="s">
        <v>320</v>
      </c>
      <c r="E743" s="206" t="s">
        <v>98</v>
      </c>
      <c r="F743" s="217" t="s">
        <v>445</v>
      </c>
      <c r="G743" s="217" t="s">
        <v>258</v>
      </c>
      <c r="H743" s="229">
        <v>3176900</v>
      </c>
      <c r="I743" s="211">
        <v>3176900</v>
      </c>
      <c r="J743" s="224">
        <v>3176900</v>
      </c>
    </row>
    <row r="744" spans="1:10" ht="23.25" customHeight="1" x14ac:dyDescent="0.25">
      <c r="A744" s="282" t="s">
        <v>125</v>
      </c>
      <c r="B744" s="283"/>
      <c r="C744" s="230" t="s">
        <v>87</v>
      </c>
      <c r="D744" s="206" t="s">
        <v>320</v>
      </c>
      <c r="E744" s="206" t="s">
        <v>98</v>
      </c>
      <c r="F744" s="217" t="s">
        <v>445</v>
      </c>
      <c r="G744" s="217" t="s">
        <v>38</v>
      </c>
      <c r="H744" s="229">
        <v>3176900</v>
      </c>
      <c r="I744" s="211">
        <v>3176900</v>
      </c>
      <c r="J744" s="224">
        <v>3176900</v>
      </c>
    </row>
    <row r="745" spans="1:10" ht="23.25" customHeight="1" x14ac:dyDescent="0.25">
      <c r="A745" s="282" t="s">
        <v>446</v>
      </c>
      <c r="B745" s="283"/>
      <c r="C745" s="230" t="s">
        <v>87</v>
      </c>
      <c r="D745" s="206" t="s">
        <v>320</v>
      </c>
      <c r="E745" s="206" t="s">
        <v>98</v>
      </c>
      <c r="F745" s="217" t="s">
        <v>447</v>
      </c>
      <c r="G745" s="231"/>
      <c r="H745" s="229">
        <v>8839600</v>
      </c>
      <c r="I745" s="211">
        <v>9099600</v>
      </c>
      <c r="J745" s="224">
        <v>9099600</v>
      </c>
    </row>
    <row r="746" spans="1:10" ht="45.75" customHeight="1" x14ac:dyDescent="0.25">
      <c r="A746" s="282" t="s">
        <v>441</v>
      </c>
      <c r="B746" s="283"/>
      <c r="C746" s="230" t="s">
        <v>87</v>
      </c>
      <c r="D746" s="206" t="s">
        <v>320</v>
      </c>
      <c r="E746" s="206" t="s">
        <v>98</v>
      </c>
      <c r="F746" s="217" t="s">
        <v>447</v>
      </c>
      <c r="G746" s="217" t="s">
        <v>258</v>
      </c>
      <c r="H746" s="229">
        <v>8413100</v>
      </c>
      <c r="I746" s="211">
        <v>8413100</v>
      </c>
      <c r="J746" s="224">
        <v>8413100</v>
      </c>
    </row>
    <row r="747" spans="1:10" ht="23.25" customHeight="1" x14ac:dyDescent="0.25">
      <c r="A747" s="282" t="s">
        <v>125</v>
      </c>
      <c r="B747" s="283"/>
      <c r="C747" s="230" t="s">
        <v>87</v>
      </c>
      <c r="D747" s="206" t="s">
        <v>320</v>
      </c>
      <c r="E747" s="206" t="s">
        <v>98</v>
      </c>
      <c r="F747" s="217" t="s">
        <v>447</v>
      </c>
      <c r="G747" s="217" t="s">
        <v>38</v>
      </c>
      <c r="H747" s="229">
        <v>8413100</v>
      </c>
      <c r="I747" s="211">
        <v>8413100</v>
      </c>
      <c r="J747" s="224">
        <v>8413100</v>
      </c>
    </row>
    <row r="748" spans="1:10" ht="23.25" customHeight="1" x14ac:dyDescent="0.25">
      <c r="A748" s="282" t="s">
        <v>383</v>
      </c>
      <c r="B748" s="283"/>
      <c r="C748" s="230" t="s">
        <v>87</v>
      </c>
      <c r="D748" s="206" t="s">
        <v>320</v>
      </c>
      <c r="E748" s="206" t="s">
        <v>98</v>
      </c>
      <c r="F748" s="217" t="s">
        <v>447</v>
      </c>
      <c r="G748" s="217" t="s">
        <v>130</v>
      </c>
      <c r="H748" s="229">
        <v>304500</v>
      </c>
      <c r="I748" s="211">
        <v>564500</v>
      </c>
      <c r="J748" s="224">
        <v>564500</v>
      </c>
    </row>
    <row r="749" spans="1:10" ht="23.25" customHeight="1" x14ac:dyDescent="0.25">
      <c r="A749" s="282" t="s">
        <v>249</v>
      </c>
      <c r="B749" s="283"/>
      <c r="C749" s="230" t="s">
        <v>87</v>
      </c>
      <c r="D749" s="206" t="s">
        <v>320</v>
      </c>
      <c r="E749" s="206" t="s">
        <v>98</v>
      </c>
      <c r="F749" s="217" t="s">
        <v>447</v>
      </c>
      <c r="G749" s="217" t="s">
        <v>91</v>
      </c>
      <c r="H749" s="229">
        <v>304500</v>
      </c>
      <c r="I749" s="211">
        <v>564500</v>
      </c>
      <c r="J749" s="224">
        <v>564500</v>
      </c>
    </row>
    <row r="750" spans="1:10" x14ac:dyDescent="0.25">
      <c r="A750" s="282" t="s">
        <v>266</v>
      </c>
      <c r="B750" s="283"/>
      <c r="C750" s="230" t="s">
        <v>87</v>
      </c>
      <c r="D750" s="206" t="s">
        <v>320</v>
      </c>
      <c r="E750" s="206" t="s">
        <v>98</v>
      </c>
      <c r="F750" s="217" t="s">
        <v>447</v>
      </c>
      <c r="G750" s="217" t="s">
        <v>267</v>
      </c>
      <c r="H750" s="229">
        <v>122000</v>
      </c>
      <c r="I750" s="211">
        <v>122000</v>
      </c>
      <c r="J750" s="224">
        <v>122000</v>
      </c>
    </row>
    <row r="751" spans="1:10" x14ac:dyDescent="0.25">
      <c r="A751" s="282" t="s">
        <v>107</v>
      </c>
      <c r="B751" s="283"/>
      <c r="C751" s="230" t="s">
        <v>87</v>
      </c>
      <c r="D751" s="206" t="s">
        <v>320</v>
      </c>
      <c r="E751" s="206" t="s">
        <v>98</v>
      </c>
      <c r="F751" s="217" t="s">
        <v>447</v>
      </c>
      <c r="G751" s="217" t="s">
        <v>108</v>
      </c>
      <c r="H751" s="229">
        <v>122000</v>
      </c>
      <c r="I751" s="211">
        <v>122000</v>
      </c>
      <c r="J751" s="224">
        <v>122000</v>
      </c>
    </row>
    <row r="752" spans="1:10" ht="23.25" customHeight="1" x14ac:dyDescent="0.25">
      <c r="A752" s="288" t="s">
        <v>52</v>
      </c>
      <c r="B752" s="289"/>
      <c r="C752" s="232" t="s">
        <v>24</v>
      </c>
      <c r="D752" s="203"/>
      <c r="E752" s="203"/>
      <c r="F752" s="203"/>
      <c r="G752" s="207"/>
      <c r="H752" s="216">
        <v>6409000</v>
      </c>
      <c r="I752" s="216">
        <v>6409000</v>
      </c>
      <c r="J752" s="225">
        <v>6409000</v>
      </c>
    </row>
    <row r="753" spans="1:10" ht="15.9" customHeight="1" x14ac:dyDescent="0.25">
      <c r="A753" s="284" t="s">
        <v>434</v>
      </c>
      <c r="B753" s="285"/>
      <c r="C753" s="228" t="s">
        <v>24</v>
      </c>
      <c r="D753" s="206" t="s">
        <v>320</v>
      </c>
      <c r="E753" s="206"/>
      <c r="F753" s="203"/>
      <c r="G753" s="207"/>
      <c r="H753" s="229">
        <v>6409000</v>
      </c>
      <c r="I753" s="209">
        <v>6409000</v>
      </c>
      <c r="J753" s="222">
        <v>6409000</v>
      </c>
    </row>
    <row r="754" spans="1:10" ht="34.5" customHeight="1" x14ac:dyDescent="0.25">
      <c r="A754" s="284" t="s">
        <v>520</v>
      </c>
      <c r="B754" s="285"/>
      <c r="C754" s="228" t="s">
        <v>24</v>
      </c>
      <c r="D754" s="206" t="s">
        <v>320</v>
      </c>
      <c r="E754" s="206" t="s">
        <v>93</v>
      </c>
      <c r="F754" s="203"/>
      <c r="G754" s="207"/>
      <c r="H754" s="229">
        <v>6409000</v>
      </c>
      <c r="I754" s="209">
        <v>6409000</v>
      </c>
      <c r="J754" s="222">
        <v>6409000</v>
      </c>
    </row>
    <row r="755" spans="1:10" ht="23.25" customHeight="1" x14ac:dyDescent="0.25">
      <c r="A755" s="286" t="s">
        <v>442</v>
      </c>
      <c r="B755" s="287"/>
      <c r="C755" s="230" t="s">
        <v>24</v>
      </c>
      <c r="D755" s="206" t="s">
        <v>320</v>
      </c>
      <c r="E755" s="206" t="s">
        <v>93</v>
      </c>
      <c r="F755" s="230" t="s">
        <v>443</v>
      </c>
      <c r="G755" s="210"/>
      <c r="H755" s="229">
        <v>6409000</v>
      </c>
      <c r="I755" s="211">
        <v>6409000</v>
      </c>
      <c r="J755" s="223">
        <v>6409000</v>
      </c>
    </row>
    <row r="756" spans="1:10" x14ac:dyDescent="0.25">
      <c r="A756" s="282" t="s">
        <v>523</v>
      </c>
      <c r="B756" s="283"/>
      <c r="C756" s="230" t="s">
        <v>24</v>
      </c>
      <c r="D756" s="206" t="s">
        <v>320</v>
      </c>
      <c r="E756" s="206" t="s">
        <v>93</v>
      </c>
      <c r="F756" s="217" t="s">
        <v>524</v>
      </c>
      <c r="G756" s="231"/>
      <c r="H756" s="229">
        <v>2823500</v>
      </c>
      <c r="I756" s="211">
        <v>2823500</v>
      </c>
      <c r="J756" s="224">
        <v>2823500</v>
      </c>
    </row>
    <row r="757" spans="1:10" ht="45.75" customHeight="1" x14ac:dyDescent="0.25">
      <c r="A757" s="282" t="s">
        <v>441</v>
      </c>
      <c r="B757" s="283"/>
      <c r="C757" s="230" t="s">
        <v>24</v>
      </c>
      <c r="D757" s="206" t="s">
        <v>320</v>
      </c>
      <c r="E757" s="206" t="s">
        <v>93</v>
      </c>
      <c r="F757" s="217" t="s">
        <v>524</v>
      </c>
      <c r="G757" s="217" t="s">
        <v>258</v>
      </c>
      <c r="H757" s="229">
        <v>2823500</v>
      </c>
      <c r="I757" s="211">
        <v>2823500</v>
      </c>
      <c r="J757" s="224">
        <v>2823500</v>
      </c>
    </row>
    <row r="758" spans="1:10" ht="23.25" customHeight="1" x14ac:dyDescent="0.25">
      <c r="A758" s="282" t="s">
        <v>125</v>
      </c>
      <c r="B758" s="283"/>
      <c r="C758" s="230" t="s">
        <v>24</v>
      </c>
      <c r="D758" s="206" t="s">
        <v>320</v>
      </c>
      <c r="E758" s="206" t="s">
        <v>93</v>
      </c>
      <c r="F758" s="217" t="s">
        <v>524</v>
      </c>
      <c r="G758" s="217" t="s">
        <v>38</v>
      </c>
      <c r="H758" s="229">
        <v>2823500</v>
      </c>
      <c r="I758" s="211">
        <v>2823500</v>
      </c>
      <c r="J758" s="224">
        <v>2823500</v>
      </c>
    </row>
    <row r="759" spans="1:10" x14ac:dyDescent="0.25">
      <c r="A759" s="282" t="s">
        <v>525</v>
      </c>
      <c r="B759" s="283"/>
      <c r="C759" s="230" t="s">
        <v>24</v>
      </c>
      <c r="D759" s="206" t="s">
        <v>320</v>
      </c>
      <c r="E759" s="206" t="s">
        <v>93</v>
      </c>
      <c r="F759" s="217" t="s">
        <v>526</v>
      </c>
      <c r="G759" s="231"/>
      <c r="H759" s="229">
        <v>3585500</v>
      </c>
      <c r="I759" s="211">
        <v>3585500</v>
      </c>
      <c r="J759" s="224">
        <v>3585500</v>
      </c>
    </row>
    <row r="760" spans="1:10" ht="45.75" customHeight="1" x14ac:dyDescent="0.25">
      <c r="A760" s="282" t="s">
        <v>441</v>
      </c>
      <c r="B760" s="283"/>
      <c r="C760" s="230" t="s">
        <v>24</v>
      </c>
      <c r="D760" s="206" t="s">
        <v>320</v>
      </c>
      <c r="E760" s="206" t="s">
        <v>93</v>
      </c>
      <c r="F760" s="217" t="s">
        <v>526</v>
      </c>
      <c r="G760" s="217" t="s">
        <v>258</v>
      </c>
      <c r="H760" s="229">
        <v>3339500</v>
      </c>
      <c r="I760" s="211">
        <v>3339500</v>
      </c>
      <c r="J760" s="224">
        <v>3339500</v>
      </c>
    </row>
    <row r="761" spans="1:10" ht="23.25" customHeight="1" x14ac:dyDescent="0.25">
      <c r="A761" s="282" t="s">
        <v>125</v>
      </c>
      <c r="B761" s="283"/>
      <c r="C761" s="230" t="s">
        <v>24</v>
      </c>
      <c r="D761" s="206" t="s">
        <v>320</v>
      </c>
      <c r="E761" s="206" t="s">
        <v>93</v>
      </c>
      <c r="F761" s="217" t="s">
        <v>526</v>
      </c>
      <c r="G761" s="217" t="s">
        <v>38</v>
      </c>
      <c r="H761" s="229">
        <v>3339500</v>
      </c>
      <c r="I761" s="211">
        <v>3339500</v>
      </c>
      <c r="J761" s="224">
        <v>3339500</v>
      </c>
    </row>
    <row r="762" spans="1:10" ht="23.25" customHeight="1" x14ac:dyDescent="0.25">
      <c r="A762" s="282" t="s">
        <v>383</v>
      </c>
      <c r="B762" s="283"/>
      <c r="C762" s="230" t="s">
        <v>24</v>
      </c>
      <c r="D762" s="206" t="s">
        <v>320</v>
      </c>
      <c r="E762" s="206" t="s">
        <v>93</v>
      </c>
      <c r="F762" s="217" t="s">
        <v>526</v>
      </c>
      <c r="G762" s="217" t="s">
        <v>130</v>
      </c>
      <c r="H762" s="229">
        <v>246000</v>
      </c>
      <c r="I762" s="211">
        <v>246000</v>
      </c>
      <c r="J762" s="224">
        <v>246000</v>
      </c>
    </row>
    <row r="763" spans="1:10" ht="23.25" customHeight="1" x14ac:dyDescent="0.25">
      <c r="A763" s="282" t="s">
        <v>249</v>
      </c>
      <c r="B763" s="283"/>
      <c r="C763" s="230" t="s">
        <v>24</v>
      </c>
      <c r="D763" s="206" t="s">
        <v>320</v>
      </c>
      <c r="E763" s="206" t="s">
        <v>93</v>
      </c>
      <c r="F763" s="217" t="s">
        <v>526</v>
      </c>
      <c r="G763" s="217" t="s">
        <v>91</v>
      </c>
      <c r="H763" s="229">
        <v>246000</v>
      </c>
      <c r="I763" s="211">
        <v>246000</v>
      </c>
      <c r="J763" s="224">
        <v>246000</v>
      </c>
    </row>
    <row r="764" spans="1:10" ht="23.25" customHeight="1" x14ac:dyDescent="0.25">
      <c r="A764" s="288" t="s">
        <v>284</v>
      </c>
      <c r="B764" s="289"/>
      <c r="C764" s="232" t="s">
        <v>169</v>
      </c>
      <c r="D764" s="203"/>
      <c r="E764" s="203"/>
      <c r="F764" s="203"/>
      <c r="G764" s="207"/>
      <c r="H764" s="216">
        <v>34000000</v>
      </c>
      <c r="I764" s="216">
        <v>34000000</v>
      </c>
      <c r="J764" s="225">
        <v>34000000</v>
      </c>
    </row>
    <row r="765" spans="1:10" ht="15.9" customHeight="1" x14ac:dyDescent="0.25">
      <c r="A765" s="284" t="s">
        <v>434</v>
      </c>
      <c r="B765" s="285"/>
      <c r="C765" s="228" t="s">
        <v>169</v>
      </c>
      <c r="D765" s="206" t="s">
        <v>320</v>
      </c>
      <c r="E765" s="206"/>
      <c r="F765" s="203"/>
      <c r="G765" s="207"/>
      <c r="H765" s="229">
        <v>34000000</v>
      </c>
      <c r="I765" s="209">
        <v>34000000</v>
      </c>
      <c r="J765" s="222">
        <v>34000000</v>
      </c>
    </row>
    <row r="766" spans="1:10" ht="34.5" customHeight="1" x14ac:dyDescent="0.25">
      <c r="A766" s="284" t="s">
        <v>520</v>
      </c>
      <c r="B766" s="285"/>
      <c r="C766" s="228" t="s">
        <v>169</v>
      </c>
      <c r="D766" s="206" t="s">
        <v>320</v>
      </c>
      <c r="E766" s="206" t="s">
        <v>93</v>
      </c>
      <c r="F766" s="203"/>
      <c r="G766" s="207"/>
      <c r="H766" s="229">
        <v>34000000</v>
      </c>
      <c r="I766" s="209">
        <v>34000000</v>
      </c>
      <c r="J766" s="222">
        <v>34000000</v>
      </c>
    </row>
    <row r="767" spans="1:10" ht="23.25" customHeight="1" x14ac:dyDescent="0.25">
      <c r="A767" s="286" t="s">
        <v>435</v>
      </c>
      <c r="B767" s="287"/>
      <c r="C767" s="230" t="s">
        <v>169</v>
      </c>
      <c r="D767" s="206" t="s">
        <v>320</v>
      </c>
      <c r="E767" s="206" t="s">
        <v>93</v>
      </c>
      <c r="F767" s="230" t="s">
        <v>436</v>
      </c>
      <c r="G767" s="210"/>
      <c r="H767" s="229">
        <v>34000000</v>
      </c>
      <c r="I767" s="211">
        <v>34000000</v>
      </c>
      <c r="J767" s="223">
        <v>34000000</v>
      </c>
    </row>
    <row r="768" spans="1:10" x14ac:dyDescent="0.25">
      <c r="A768" s="282" t="s">
        <v>354</v>
      </c>
      <c r="B768" s="283"/>
      <c r="C768" s="230" t="s">
        <v>169</v>
      </c>
      <c r="D768" s="206" t="s">
        <v>320</v>
      </c>
      <c r="E768" s="206" t="s">
        <v>93</v>
      </c>
      <c r="F768" s="217" t="s">
        <v>437</v>
      </c>
      <c r="G768" s="217"/>
      <c r="H768" s="229">
        <v>34000000</v>
      </c>
      <c r="I768" s="211">
        <v>34000000</v>
      </c>
      <c r="J768" s="224">
        <v>34000000</v>
      </c>
    </row>
    <row r="769" spans="1:10" ht="23.25" customHeight="1" x14ac:dyDescent="0.25">
      <c r="A769" s="282" t="s">
        <v>203</v>
      </c>
      <c r="B769" s="283"/>
      <c r="C769" s="230" t="s">
        <v>169</v>
      </c>
      <c r="D769" s="206" t="s">
        <v>320</v>
      </c>
      <c r="E769" s="206" t="s">
        <v>93</v>
      </c>
      <c r="F769" s="217" t="s">
        <v>438</v>
      </c>
      <c r="G769" s="231"/>
      <c r="H769" s="229">
        <v>34000000</v>
      </c>
      <c r="I769" s="211">
        <v>34000000</v>
      </c>
      <c r="J769" s="224">
        <v>34000000</v>
      </c>
    </row>
    <row r="770" spans="1:10" x14ac:dyDescent="0.25">
      <c r="A770" s="282" t="s">
        <v>521</v>
      </c>
      <c r="B770" s="283"/>
      <c r="C770" s="230" t="s">
        <v>169</v>
      </c>
      <c r="D770" s="206" t="s">
        <v>320</v>
      </c>
      <c r="E770" s="206" t="s">
        <v>93</v>
      </c>
      <c r="F770" s="217" t="s">
        <v>522</v>
      </c>
      <c r="G770" s="231"/>
      <c r="H770" s="229">
        <v>34000000</v>
      </c>
      <c r="I770" s="211">
        <v>34000000</v>
      </c>
      <c r="J770" s="224">
        <v>34000000</v>
      </c>
    </row>
    <row r="771" spans="1:10" ht="45.75" customHeight="1" x14ac:dyDescent="0.25">
      <c r="A771" s="282" t="s">
        <v>441</v>
      </c>
      <c r="B771" s="283"/>
      <c r="C771" s="230" t="s">
        <v>169</v>
      </c>
      <c r="D771" s="206" t="s">
        <v>320</v>
      </c>
      <c r="E771" s="206" t="s">
        <v>93</v>
      </c>
      <c r="F771" s="217" t="s">
        <v>522</v>
      </c>
      <c r="G771" s="217" t="s">
        <v>258</v>
      </c>
      <c r="H771" s="229">
        <v>33526000</v>
      </c>
      <c r="I771" s="211">
        <v>33526000</v>
      </c>
      <c r="J771" s="224">
        <v>33526000</v>
      </c>
    </row>
    <row r="772" spans="1:10" ht="23.25" customHeight="1" x14ac:dyDescent="0.25">
      <c r="A772" s="282" t="s">
        <v>125</v>
      </c>
      <c r="B772" s="283"/>
      <c r="C772" s="230" t="s">
        <v>169</v>
      </c>
      <c r="D772" s="206" t="s">
        <v>320</v>
      </c>
      <c r="E772" s="206" t="s">
        <v>93</v>
      </c>
      <c r="F772" s="217" t="s">
        <v>522</v>
      </c>
      <c r="G772" s="217" t="s">
        <v>38</v>
      </c>
      <c r="H772" s="229">
        <v>33526000</v>
      </c>
      <c r="I772" s="211">
        <v>33526000</v>
      </c>
      <c r="J772" s="224">
        <v>33526000</v>
      </c>
    </row>
    <row r="773" spans="1:10" ht="23.25" customHeight="1" x14ac:dyDescent="0.25">
      <c r="A773" s="282" t="s">
        <v>383</v>
      </c>
      <c r="B773" s="283"/>
      <c r="C773" s="230" t="s">
        <v>169</v>
      </c>
      <c r="D773" s="206" t="s">
        <v>320</v>
      </c>
      <c r="E773" s="206" t="s">
        <v>93</v>
      </c>
      <c r="F773" s="217" t="s">
        <v>522</v>
      </c>
      <c r="G773" s="217" t="s">
        <v>130</v>
      </c>
      <c r="H773" s="229">
        <v>474000</v>
      </c>
      <c r="I773" s="211">
        <v>474000</v>
      </c>
      <c r="J773" s="224">
        <v>474000</v>
      </c>
    </row>
    <row r="774" spans="1:10" ht="23.25" customHeight="1" x14ac:dyDescent="0.25">
      <c r="A774" s="282" t="s">
        <v>249</v>
      </c>
      <c r="B774" s="283"/>
      <c r="C774" s="230" t="s">
        <v>169</v>
      </c>
      <c r="D774" s="206" t="s">
        <v>320</v>
      </c>
      <c r="E774" s="206" t="s">
        <v>93</v>
      </c>
      <c r="F774" s="217" t="s">
        <v>522</v>
      </c>
      <c r="G774" s="217" t="s">
        <v>91</v>
      </c>
      <c r="H774" s="229">
        <v>474000</v>
      </c>
      <c r="I774" s="211">
        <v>474000</v>
      </c>
      <c r="J774" s="224">
        <v>474000</v>
      </c>
    </row>
    <row r="775" spans="1:10" ht="23.25" customHeight="1" x14ac:dyDescent="0.25">
      <c r="A775" s="288" t="s">
        <v>1025</v>
      </c>
      <c r="B775" s="289"/>
      <c r="C775" s="232" t="s">
        <v>144</v>
      </c>
      <c r="D775" s="203"/>
      <c r="E775" s="203"/>
      <c r="F775" s="203"/>
      <c r="G775" s="207"/>
      <c r="H775" s="216">
        <v>3759565900</v>
      </c>
      <c r="I775" s="216">
        <v>3810033670</v>
      </c>
      <c r="J775" s="225">
        <v>3831147500</v>
      </c>
    </row>
    <row r="776" spans="1:10" ht="15.9" customHeight="1" x14ac:dyDescent="0.25">
      <c r="A776" s="284" t="s">
        <v>825</v>
      </c>
      <c r="B776" s="285"/>
      <c r="C776" s="228" t="s">
        <v>144</v>
      </c>
      <c r="D776" s="206" t="s">
        <v>96</v>
      </c>
      <c r="E776" s="206"/>
      <c r="F776" s="203"/>
      <c r="G776" s="207"/>
      <c r="H776" s="229">
        <v>3680421900</v>
      </c>
      <c r="I776" s="209">
        <v>3730889670</v>
      </c>
      <c r="J776" s="222">
        <v>3752003500</v>
      </c>
    </row>
    <row r="777" spans="1:10" ht="15.9" customHeight="1" x14ac:dyDescent="0.25">
      <c r="A777" s="284" t="s">
        <v>256</v>
      </c>
      <c r="B777" s="285"/>
      <c r="C777" s="228" t="s">
        <v>144</v>
      </c>
      <c r="D777" s="206" t="s">
        <v>96</v>
      </c>
      <c r="E777" s="206" t="s">
        <v>320</v>
      </c>
      <c r="F777" s="203"/>
      <c r="G777" s="207"/>
      <c r="H777" s="229">
        <v>1412738900</v>
      </c>
      <c r="I777" s="209">
        <v>1412207600</v>
      </c>
      <c r="J777" s="222">
        <v>1412211600</v>
      </c>
    </row>
    <row r="778" spans="1:10" x14ac:dyDescent="0.25">
      <c r="A778" s="286" t="s">
        <v>457</v>
      </c>
      <c r="B778" s="287"/>
      <c r="C778" s="230" t="s">
        <v>144</v>
      </c>
      <c r="D778" s="206" t="s">
        <v>96</v>
      </c>
      <c r="E778" s="206" t="s">
        <v>320</v>
      </c>
      <c r="F778" s="230" t="s">
        <v>458</v>
      </c>
      <c r="G778" s="210"/>
      <c r="H778" s="229">
        <v>1412518900</v>
      </c>
      <c r="I778" s="211">
        <v>1411985600</v>
      </c>
      <c r="J778" s="223">
        <v>1411985600</v>
      </c>
    </row>
    <row r="779" spans="1:10" x14ac:dyDescent="0.25">
      <c r="A779" s="282" t="s">
        <v>355</v>
      </c>
      <c r="B779" s="283"/>
      <c r="C779" s="230" t="s">
        <v>144</v>
      </c>
      <c r="D779" s="206" t="s">
        <v>96</v>
      </c>
      <c r="E779" s="206" t="s">
        <v>320</v>
      </c>
      <c r="F779" s="217" t="s">
        <v>533</v>
      </c>
      <c r="G779" s="217"/>
      <c r="H779" s="229">
        <v>1412518900</v>
      </c>
      <c r="I779" s="211">
        <v>1411985600</v>
      </c>
      <c r="J779" s="224">
        <v>1411985600</v>
      </c>
    </row>
    <row r="780" spans="1:10" ht="34.5" customHeight="1" x14ac:dyDescent="0.25">
      <c r="A780" s="282" t="s">
        <v>392</v>
      </c>
      <c r="B780" s="283"/>
      <c r="C780" s="230" t="s">
        <v>144</v>
      </c>
      <c r="D780" s="206" t="s">
        <v>96</v>
      </c>
      <c r="E780" s="206" t="s">
        <v>320</v>
      </c>
      <c r="F780" s="217" t="s">
        <v>826</v>
      </c>
      <c r="G780" s="231"/>
      <c r="H780" s="229">
        <v>1412518900</v>
      </c>
      <c r="I780" s="211">
        <v>1411985600</v>
      </c>
      <c r="J780" s="224">
        <v>1411985600</v>
      </c>
    </row>
    <row r="781" spans="1:10" ht="34.5" customHeight="1" x14ac:dyDescent="0.25">
      <c r="A781" s="282" t="s">
        <v>827</v>
      </c>
      <c r="B781" s="283"/>
      <c r="C781" s="230" t="s">
        <v>144</v>
      </c>
      <c r="D781" s="206" t="s">
        <v>96</v>
      </c>
      <c r="E781" s="206" t="s">
        <v>320</v>
      </c>
      <c r="F781" s="217" t="s">
        <v>828</v>
      </c>
      <c r="G781" s="231"/>
      <c r="H781" s="229">
        <v>380595900</v>
      </c>
      <c r="I781" s="211">
        <v>380062600</v>
      </c>
      <c r="J781" s="224">
        <v>380062600</v>
      </c>
    </row>
    <row r="782" spans="1:10" ht="23.25" customHeight="1" x14ac:dyDescent="0.25">
      <c r="A782" s="282" t="s">
        <v>119</v>
      </c>
      <c r="B782" s="283"/>
      <c r="C782" s="230" t="s">
        <v>144</v>
      </c>
      <c r="D782" s="206" t="s">
        <v>96</v>
      </c>
      <c r="E782" s="206" t="s">
        <v>320</v>
      </c>
      <c r="F782" s="217" t="s">
        <v>828</v>
      </c>
      <c r="G782" s="217" t="s">
        <v>118</v>
      </c>
      <c r="H782" s="229">
        <v>380595900</v>
      </c>
      <c r="I782" s="211">
        <v>380062600</v>
      </c>
      <c r="J782" s="224">
        <v>380062600</v>
      </c>
    </row>
    <row r="783" spans="1:10" x14ac:dyDescent="0.25">
      <c r="A783" s="282" t="s">
        <v>308</v>
      </c>
      <c r="B783" s="283"/>
      <c r="C783" s="230" t="s">
        <v>144</v>
      </c>
      <c r="D783" s="206" t="s">
        <v>96</v>
      </c>
      <c r="E783" s="206" t="s">
        <v>320</v>
      </c>
      <c r="F783" s="217" t="s">
        <v>828</v>
      </c>
      <c r="G783" s="217" t="s">
        <v>309</v>
      </c>
      <c r="H783" s="229">
        <v>380595900</v>
      </c>
      <c r="I783" s="211">
        <v>380062600</v>
      </c>
      <c r="J783" s="224">
        <v>380062600</v>
      </c>
    </row>
    <row r="784" spans="1:10" ht="90.75" customHeight="1" x14ac:dyDescent="0.25">
      <c r="A784" s="282" t="s">
        <v>829</v>
      </c>
      <c r="B784" s="283"/>
      <c r="C784" s="230" t="s">
        <v>144</v>
      </c>
      <c r="D784" s="206" t="s">
        <v>96</v>
      </c>
      <c r="E784" s="206" t="s">
        <v>320</v>
      </c>
      <c r="F784" s="217" t="s">
        <v>830</v>
      </c>
      <c r="G784" s="231"/>
      <c r="H784" s="229">
        <v>1026623000</v>
      </c>
      <c r="I784" s="211">
        <v>1026623000</v>
      </c>
      <c r="J784" s="224">
        <v>1026623000</v>
      </c>
    </row>
    <row r="785" spans="1:10" ht="23.25" customHeight="1" x14ac:dyDescent="0.25">
      <c r="A785" s="282" t="s">
        <v>119</v>
      </c>
      <c r="B785" s="283"/>
      <c r="C785" s="230" t="s">
        <v>144</v>
      </c>
      <c r="D785" s="206" t="s">
        <v>96</v>
      </c>
      <c r="E785" s="206" t="s">
        <v>320</v>
      </c>
      <c r="F785" s="217" t="s">
        <v>830</v>
      </c>
      <c r="G785" s="217" t="s">
        <v>118</v>
      </c>
      <c r="H785" s="229">
        <v>1026623000</v>
      </c>
      <c r="I785" s="211">
        <v>1026623000</v>
      </c>
      <c r="J785" s="224">
        <v>1026623000</v>
      </c>
    </row>
    <row r="786" spans="1:10" x14ac:dyDescent="0.25">
      <c r="A786" s="282" t="s">
        <v>308</v>
      </c>
      <c r="B786" s="283"/>
      <c r="C786" s="230" t="s">
        <v>144</v>
      </c>
      <c r="D786" s="206" t="s">
        <v>96</v>
      </c>
      <c r="E786" s="206" t="s">
        <v>320</v>
      </c>
      <c r="F786" s="217" t="s">
        <v>830</v>
      </c>
      <c r="G786" s="217" t="s">
        <v>309</v>
      </c>
      <c r="H786" s="229">
        <v>1026623000</v>
      </c>
      <c r="I786" s="211">
        <v>1026623000</v>
      </c>
      <c r="J786" s="224">
        <v>1026623000</v>
      </c>
    </row>
    <row r="787" spans="1:10" ht="68.25" customHeight="1" x14ac:dyDescent="0.25">
      <c r="A787" s="282" t="s">
        <v>204</v>
      </c>
      <c r="B787" s="283"/>
      <c r="C787" s="230" t="s">
        <v>144</v>
      </c>
      <c r="D787" s="206" t="s">
        <v>96</v>
      </c>
      <c r="E787" s="206" t="s">
        <v>320</v>
      </c>
      <c r="F787" s="217" t="s">
        <v>831</v>
      </c>
      <c r="G787" s="231"/>
      <c r="H787" s="229">
        <v>5300000</v>
      </c>
      <c r="I787" s="211">
        <v>5300000</v>
      </c>
      <c r="J787" s="224">
        <v>5300000</v>
      </c>
    </row>
    <row r="788" spans="1:10" ht="23.25" customHeight="1" x14ac:dyDescent="0.25">
      <c r="A788" s="282" t="s">
        <v>119</v>
      </c>
      <c r="B788" s="283"/>
      <c r="C788" s="230" t="s">
        <v>144</v>
      </c>
      <c r="D788" s="206" t="s">
        <v>96</v>
      </c>
      <c r="E788" s="206" t="s">
        <v>320</v>
      </c>
      <c r="F788" s="217" t="s">
        <v>831</v>
      </c>
      <c r="G788" s="217" t="s">
        <v>118</v>
      </c>
      <c r="H788" s="229">
        <v>5300000</v>
      </c>
      <c r="I788" s="211">
        <v>5300000</v>
      </c>
      <c r="J788" s="224">
        <v>5300000</v>
      </c>
    </row>
    <row r="789" spans="1:10" ht="23.25" customHeight="1" x14ac:dyDescent="0.25">
      <c r="A789" s="282" t="s">
        <v>1553</v>
      </c>
      <c r="B789" s="283"/>
      <c r="C789" s="230" t="s">
        <v>144</v>
      </c>
      <c r="D789" s="206" t="s">
        <v>96</v>
      </c>
      <c r="E789" s="206" t="s">
        <v>320</v>
      </c>
      <c r="F789" s="217" t="s">
        <v>831</v>
      </c>
      <c r="G789" s="217" t="s">
        <v>159</v>
      </c>
      <c r="H789" s="229">
        <v>5300000</v>
      </c>
      <c r="I789" s="211">
        <v>5300000</v>
      </c>
      <c r="J789" s="224">
        <v>5300000</v>
      </c>
    </row>
    <row r="790" spans="1:10" ht="23.25" customHeight="1" x14ac:dyDescent="0.25">
      <c r="A790" s="286" t="s">
        <v>498</v>
      </c>
      <c r="B790" s="287"/>
      <c r="C790" s="230" t="s">
        <v>144</v>
      </c>
      <c r="D790" s="206" t="s">
        <v>96</v>
      </c>
      <c r="E790" s="206" t="s">
        <v>320</v>
      </c>
      <c r="F790" s="230" t="s">
        <v>499</v>
      </c>
      <c r="G790" s="210"/>
      <c r="H790" s="229">
        <v>220000</v>
      </c>
      <c r="I790" s="211">
        <v>222000</v>
      </c>
      <c r="J790" s="223">
        <v>226000</v>
      </c>
    </row>
    <row r="791" spans="1:10" ht="34.5" customHeight="1" x14ac:dyDescent="0.25">
      <c r="A791" s="282" t="s">
        <v>500</v>
      </c>
      <c r="B791" s="283"/>
      <c r="C791" s="230" t="s">
        <v>144</v>
      </c>
      <c r="D791" s="206" t="s">
        <v>96</v>
      </c>
      <c r="E791" s="206" t="s">
        <v>320</v>
      </c>
      <c r="F791" s="217" t="s">
        <v>501</v>
      </c>
      <c r="G791" s="217"/>
      <c r="H791" s="229">
        <v>220000</v>
      </c>
      <c r="I791" s="211">
        <v>222000</v>
      </c>
      <c r="J791" s="224">
        <v>226000</v>
      </c>
    </row>
    <row r="792" spans="1:10" x14ac:dyDescent="0.25">
      <c r="A792" s="282" t="s">
        <v>835</v>
      </c>
      <c r="B792" s="283"/>
      <c r="C792" s="230" t="s">
        <v>144</v>
      </c>
      <c r="D792" s="206" t="s">
        <v>96</v>
      </c>
      <c r="E792" s="206" t="s">
        <v>320</v>
      </c>
      <c r="F792" s="217" t="s">
        <v>836</v>
      </c>
      <c r="G792" s="231"/>
      <c r="H792" s="229">
        <v>220000</v>
      </c>
      <c r="I792" s="211">
        <v>222000</v>
      </c>
      <c r="J792" s="224">
        <v>226000</v>
      </c>
    </row>
    <row r="793" spans="1:10" ht="57" customHeight="1" x14ac:dyDescent="0.25">
      <c r="A793" s="282" t="s">
        <v>1245</v>
      </c>
      <c r="B793" s="283"/>
      <c r="C793" s="230" t="s">
        <v>144</v>
      </c>
      <c r="D793" s="206" t="s">
        <v>96</v>
      </c>
      <c r="E793" s="206" t="s">
        <v>320</v>
      </c>
      <c r="F793" s="217" t="s">
        <v>837</v>
      </c>
      <c r="G793" s="231"/>
      <c r="H793" s="229">
        <v>220000</v>
      </c>
      <c r="I793" s="211">
        <v>222000</v>
      </c>
      <c r="J793" s="224">
        <v>226000</v>
      </c>
    </row>
    <row r="794" spans="1:10" ht="23.25" customHeight="1" x14ac:dyDescent="0.25">
      <c r="A794" s="282" t="s">
        <v>119</v>
      </c>
      <c r="B794" s="283"/>
      <c r="C794" s="230" t="s">
        <v>144</v>
      </c>
      <c r="D794" s="206" t="s">
        <v>96</v>
      </c>
      <c r="E794" s="206" t="s">
        <v>320</v>
      </c>
      <c r="F794" s="217" t="s">
        <v>837</v>
      </c>
      <c r="G794" s="217" t="s">
        <v>118</v>
      </c>
      <c r="H794" s="229">
        <v>220000</v>
      </c>
      <c r="I794" s="211">
        <v>222000</v>
      </c>
      <c r="J794" s="224">
        <v>226000</v>
      </c>
    </row>
    <row r="795" spans="1:10" x14ac:dyDescent="0.25">
      <c r="A795" s="282" t="s">
        <v>308</v>
      </c>
      <c r="B795" s="283"/>
      <c r="C795" s="230" t="s">
        <v>144</v>
      </c>
      <c r="D795" s="206" t="s">
        <v>96</v>
      </c>
      <c r="E795" s="206" t="s">
        <v>320</v>
      </c>
      <c r="F795" s="217" t="s">
        <v>837</v>
      </c>
      <c r="G795" s="217" t="s">
        <v>309</v>
      </c>
      <c r="H795" s="229">
        <v>220000</v>
      </c>
      <c r="I795" s="211">
        <v>222000</v>
      </c>
      <c r="J795" s="224">
        <v>226000</v>
      </c>
    </row>
    <row r="796" spans="1:10" ht="15.9" customHeight="1" x14ac:dyDescent="0.25">
      <c r="A796" s="284" t="s">
        <v>67</v>
      </c>
      <c r="B796" s="285"/>
      <c r="C796" s="228" t="s">
        <v>144</v>
      </c>
      <c r="D796" s="206" t="s">
        <v>96</v>
      </c>
      <c r="E796" s="206" t="s">
        <v>80</v>
      </c>
      <c r="F796" s="203"/>
      <c r="G796" s="207"/>
      <c r="H796" s="229">
        <v>2067907000</v>
      </c>
      <c r="I796" s="209">
        <v>2117106070</v>
      </c>
      <c r="J796" s="222">
        <v>2138215900</v>
      </c>
    </row>
    <row r="797" spans="1:10" x14ac:dyDescent="0.25">
      <c r="A797" s="286" t="s">
        <v>457</v>
      </c>
      <c r="B797" s="287"/>
      <c r="C797" s="230" t="s">
        <v>144</v>
      </c>
      <c r="D797" s="206" t="s">
        <v>96</v>
      </c>
      <c r="E797" s="206" t="s">
        <v>80</v>
      </c>
      <c r="F797" s="230" t="s">
        <v>458</v>
      </c>
      <c r="G797" s="210"/>
      <c r="H797" s="229">
        <v>2062473000</v>
      </c>
      <c r="I797" s="211">
        <v>2071781870</v>
      </c>
      <c r="J797" s="223">
        <v>2076913900</v>
      </c>
    </row>
    <row r="798" spans="1:10" x14ac:dyDescent="0.25">
      <c r="A798" s="282" t="s">
        <v>352</v>
      </c>
      <c r="B798" s="283"/>
      <c r="C798" s="230" t="s">
        <v>144</v>
      </c>
      <c r="D798" s="206" t="s">
        <v>96</v>
      </c>
      <c r="E798" s="206" t="s">
        <v>80</v>
      </c>
      <c r="F798" s="217" t="s">
        <v>459</v>
      </c>
      <c r="G798" s="217"/>
      <c r="H798" s="229">
        <v>2062473000</v>
      </c>
      <c r="I798" s="211">
        <v>2071781870</v>
      </c>
      <c r="J798" s="224">
        <v>2076913900</v>
      </c>
    </row>
    <row r="799" spans="1:10" ht="23.25" customHeight="1" x14ac:dyDescent="0.25">
      <c r="A799" s="282" t="s">
        <v>844</v>
      </c>
      <c r="B799" s="283"/>
      <c r="C799" s="230" t="s">
        <v>144</v>
      </c>
      <c r="D799" s="206" t="s">
        <v>96</v>
      </c>
      <c r="E799" s="206" t="s">
        <v>80</v>
      </c>
      <c r="F799" s="217" t="s">
        <v>845</v>
      </c>
      <c r="G799" s="231"/>
      <c r="H799" s="229">
        <v>1942539000</v>
      </c>
      <c r="I799" s="211">
        <v>1955696200</v>
      </c>
      <c r="J799" s="224">
        <v>1955696200</v>
      </c>
    </row>
    <row r="800" spans="1:10" ht="34.5" customHeight="1" x14ac:dyDescent="0.25">
      <c r="A800" s="282" t="s">
        <v>846</v>
      </c>
      <c r="B800" s="283"/>
      <c r="C800" s="230" t="s">
        <v>144</v>
      </c>
      <c r="D800" s="206" t="s">
        <v>96</v>
      </c>
      <c r="E800" s="206" t="s">
        <v>80</v>
      </c>
      <c r="F800" s="217" t="s">
        <v>847</v>
      </c>
      <c r="G800" s="231"/>
      <c r="H800" s="229">
        <v>313949000</v>
      </c>
      <c r="I800" s="211">
        <v>327106200</v>
      </c>
      <c r="J800" s="224">
        <v>327106200</v>
      </c>
    </row>
    <row r="801" spans="1:10" ht="23.25" customHeight="1" x14ac:dyDescent="0.25">
      <c r="A801" s="282" t="s">
        <v>119</v>
      </c>
      <c r="B801" s="283"/>
      <c r="C801" s="230" t="s">
        <v>144</v>
      </c>
      <c r="D801" s="206" t="s">
        <v>96</v>
      </c>
      <c r="E801" s="206" t="s">
        <v>80</v>
      </c>
      <c r="F801" s="217" t="s">
        <v>847</v>
      </c>
      <c r="G801" s="217" t="s">
        <v>118</v>
      </c>
      <c r="H801" s="229">
        <v>313949000</v>
      </c>
      <c r="I801" s="211">
        <v>327106200</v>
      </c>
      <c r="J801" s="224">
        <v>327106200</v>
      </c>
    </row>
    <row r="802" spans="1:10" x14ac:dyDescent="0.25">
      <c r="A802" s="282" t="s">
        <v>72</v>
      </c>
      <c r="B802" s="283"/>
      <c r="C802" s="230" t="s">
        <v>144</v>
      </c>
      <c r="D802" s="206" t="s">
        <v>96</v>
      </c>
      <c r="E802" s="206" t="s">
        <v>80</v>
      </c>
      <c r="F802" s="217" t="s">
        <v>847</v>
      </c>
      <c r="G802" s="217" t="s">
        <v>154</v>
      </c>
      <c r="H802" s="229">
        <v>17468000</v>
      </c>
      <c r="I802" s="211">
        <v>17468000</v>
      </c>
      <c r="J802" s="224">
        <v>17468000</v>
      </c>
    </row>
    <row r="803" spans="1:10" x14ac:dyDescent="0.25">
      <c r="A803" s="282" t="s">
        <v>308</v>
      </c>
      <c r="B803" s="283"/>
      <c r="C803" s="230" t="s">
        <v>144</v>
      </c>
      <c r="D803" s="206" t="s">
        <v>96</v>
      </c>
      <c r="E803" s="206" t="s">
        <v>80</v>
      </c>
      <c r="F803" s="217" t="s">
        <v>847</v>
      </c>
      <c r="G803" s="217" t="s">
        <v>309</v>
      </c>
      <c r="H803" s="229">
        <v>296481000</v>
      </c>
      <c r="I803" s="211">
        <v>309638200</v>
      </c>
      <c r="J803" s="224">
        <v>309638200</v>
      </c>
    </row>
    <row r="804" spans="1:10" ht="124.5" customHeight="1" x14ac:dyDescent="0.25">
      <c r="A804" s="282" t="s">
        <v>848</v>
      </c>
      <c r="B804" s="283"/>
      <c r="C804" s="230" t="s">
        <v>144</v>
      </c>
      <c r="D804" s="206" t="s">
        <v>96</v>
      </c>
      <c r="E804" s="206" t="s">
        <v>80</v>
      </c>
      <c r="F804" s="217" t="s">
        <v>849</v>
      </c>
      <c r="G804" s="231"/>
      <c r="H804" s="229">
        <v>1610943000</v>
      </c>
      <c r="I804" s="211">
        <v>1610943000</v>
      </c>
      <c r="J804" s="224">
        <v>1610943000</v>
      </c>
    </row>
    <row r="805" spans="1:10" ht="23.25" customHeight="1" x14ac:dyDescent="0.25">
      <c r="A805" s="282" t="s">
        <v>119</v>
      </c>
      <c r="B805" s="283"/>
      <c r="C805" s="230" t="s">
        <v>144</v>
      </c>
      <c r="D805" s="206" t="s">
        <v>96</v>
      </c>
      <c r="E805" s="206" t="s">
        <v>80</v>
      </c>
      <c r="F805" s="217" t="s">
        <v>849</v>
      </c>
      <c r="G805" s="217" t="s">
        <v>118</v>
      </c>
      <c r="H805" s="229">
        <v>1610943000</v>
      </c>
      <c r="I805" s="211">
        <v>1610943000</v>
      </c>
      <c r="J805" s="224">
        <v>1610943000</v>
      </c>
    </row>
    <row r="806" spans="1:10" x14ac:dyDescent="0.25">
      <c r="A806" s="282" t="s">
        <v>72</v>
      </c>
      <c r="B806" s="283"/>
      <c r="C806" s="230" t="s">
        <v>144</v>
      </c>
      <c r="D806" s="206" t="s">
        <v>96</v>
      </c>
      <c r="E806" s="206" t="s">
        <v>80</v>
      </c>
      <c r="F806" s="217" t="s">
        <v>849</v>
      </c>
      <c r="G806" s="217" t="s">
        <v>154</v>
      </c>
      <c r="H806" s="229">
        <v>108624000</v>
      </c>
      <c r="I806" s="211">
        <v>108624000</v>
      </c>
      <c r="J806" s="224">
        <v>108624000</v>
      </c>
    </row>
    <row r="807" spans="1:10" x14ac:dyDescent="0.25">
      <c r="A807" s="282" t="s">
        <v>308</v>
      </c>
      <c r="B807" s="283"/>
      <c r="C807" s="230" t="s">
        <v>144</v>
      </c>
      <c r="D807" s="206" t="s">
        <v>96</v>
      </c>
      <c r="E807" s="206" t="s">
        <v>80</v>
      </c>
      <c r="F807" s="217" t="s">
        <v>849</v>
      </c>
      <c r="G807" s="217" t="s">
        <v>309</v>
      </c>
      <c r="H807" s="229">
        <v>1502319000</v>
      </c>
      <c r="I807" s="211">
        <v>1502319000</v>
      </c>
      <c r="J807" s="224">
        <v>1502319000</v>
      </c>
    </row>
    <row r="808" spans="1:10" ht="113.25" customHeight="1" x14ac:dyDescent="0.25">
      <c r="A808" s="282" t="s">
        <v>273</v>
      </c>
      <c r="B808" s="283"/>
      <c r="C808" s="230" t="s">
        <v>144</v>
      </c>
      <c r="D808" s="206" t="s">
        <v>96</v>
      </c>
      <c r="E808" s="206" t="s">
        <v>80</v>
      </c>
      <c r="F808" s="217" t="s">
        <v>850</v>
      </c>
      <c r="G808" s="231"/>
      <c r="H808" s="229">
        <v>17647000</v>
      </c>
      <c r="I808" s="211">
        <v>17647000</v>
      </c>
      <c r="J808" s="224">
        <v>17647000</v>
      </c>
    </row>
    <row r="809" spans="1:10" ht="23.25" customHeight="1" x14ac:dyDescent="0.25">
      <c r="A809" s="282" t="s">
        <v>119</v>
      </c>
      <c r="B809" s="283"/>
      <c r="C809" s="230" t="s">
        <v>144</v>
      </c>
      <c r="D809" s="206" t="s">
        <v>96</v>
      </c>
      <c r="E809" s="206" t="s">
        <v>80</v>
      </c>
      <c r="F809" s="217" t="s">
        <v>850</v>
      </c>
      <c r="G809" s="217" t="s">
        <v>118</v>
      </c>
      <c r="H809" s="229">
        <v>17647000</v>
      </c>
      <c r="I809" s="211">
        <v>17647000</v>
      </c>
      <c r="J809" s="224">
        <v>17647000</v>
      </c>
    </row>
    <row r="810" spans="1:10" ht="23.25" customHeight="1" x14ac:dyDescent="0.25">
      <c r="A810" s="282" t="s">
        <v>1553</v>
      </c>
      <c r="B810" s="283"/>
      <c r="C810" s="230" t="s">
        <v>144</v>
      </c>
      <c r="D810" s="206" t="s">
        <v>96</v>
      </c>
      <c r="E810" s="206" t="s">
        <v>80</v>
      </c>
      <c r="F810" s="217" t="s">
        <v>850</v>
      </c>
      <c r="G810" s="217" t="s">
        <v>159</v>
      </c>
      <c r="H810" s="229">
        <v>17647000</v>
      </c>
      <c r="I810" s="211">
        <v>17647000</v>
      </c>
      <c r="J810" s="224">
        <v>17647000</v>
      </c>
    </row>
    <row r="811" spans="1:10" ht="57" customHeight="1" x14ac:dyDescent="0.25">
      <c r="A811" s="282" t="s">
        <v>460</v>
      </c>
      <c r="B811" s="283"/>
      <c r="C811" s="230" t="s">
        <v>144</v>
      </c>
      <c r="D811" s="206" t="s">
        <v>96</v>
      </c>
      <c r="E811" s="206" t="s">
        <v>80</v>
      </c>
      <c r="F811" s="217" t="s">
        <v>461</v>
      </c>
      <c r="G811" s="231"/>
      <c r="H811" s="229">
        <v>112934000</v>
      </c>
      <c r="I811" s="211">
        <v>112940000</v>
      </c>
      <c r="J811" s="224">
        <v>112948000</v>
      </c>
    </row>
    <row r="812" spans="1:10" ht="90.75" customHeight="1" x14ac:dyDescent="0.25">
      <c r="A812" s="282" t="s">
        <v>851</v>
      </c>
      <c r="B812" s="283"/>
      <c r="C812" s="230" t="s">
        <v>144</v>
      </c>
      <c r="D812" s="206" t="s">
        <v>96</v>
      </c>
      <c r="E812" s="206" t="s">
        <v>80</v>
      </c>
      <c r="F812" s="217" t="s">
        <v>852</v>
      </c>
      <c r="G812" s="231"/>
      <c r="H812" s="229">
        <v>112472000</v>
      </c>
      <c r="I812" s="211">
        <v>112472000</v>
      </c>
      <c r="J812" s="224">
        <v>112472000</v>
      </c>
    </row>
    <row r="813" spans="1:10" ht="23.25" customHeight="1" x14ac:dyDescent="0.25">
      <c r="A813" s="282" t="s">
        <v>119</v>
      </c>
      <c r="B813" s="283"/>
      <c r="C813" s="230" t="s">
        <v>144</v>
      </c>
      <c r="D813" s="206" t="s">
        <v>96</v>
      </c>
      <c r="E813" s="206" t="s">
        <v>80</v>
      </c>
      <c r="F813" s="217" t="s">
        <v>852</v>
      </c>
      <c r="G813" s="217" t="s">
        <v>118</v>
      </c>
      <c r="H813" s="229">
        <v>112472000</v>
      </c>
      <c r="I813" s="211">
        <v>112472000</v>
      </c>
      <c r="J813" s="224">
        <v>112472000</v>
      </c>
    </row>
    <row r="814" spans="1:10" x14ac:dyDescent="0.25">
      <c r="A814" s="282" t="s">
        <v>72</v>
      </c>
      <c r="B814" s="283"/>
      <c r="C814" s="230" t="s">
        <v>144</v>
      </c>
      <c r="D814" s="206" t="s">
        <v>96</v>
      </c>
      <c r="E814" s="206" t="s">
        <v>80</v>
      </c>
      <c r="F814" s="217" t="s">
        <v>852</v>
      </c>
      <c r="G814" s="217" t="s">
        <v>154</v>
      </c>
      <c r="H814" s="229">
        <v>1267000</v>
      </c>
      <c r="I814" s="211">
        <v>1267000</v>
      </c>
      <c r="J814" s="224">
        <v>1267000</v>
      </c>
    </row>
    <row r="815" spans="1:10" x14ac:dyDescent="0.25">
      <c r="A815" s="282" t="s">
        <v>308</v>
      </c>
      <c r="B815" s="283"/>
      <c r="C815" s="230" t="s">
        <v>144</v>
      </c>
      <c r="D815" s="206" t="s">
        <v>96</v>
      </c>
      <c r="E815" s="206" t="s">
        <v>80</v>
      </c>
      <c r="F815" s="217" t="s">
        <v>852</v>
      </c>
      <c r="G815" s="217" t="s">
        <v>309</v>
      </c>
      <c r="H815" s="229">
        <v>110044000</v>
      </c>
      <c r="I815" s="211">
        <v>110044000</v>
      </c>
      <c r="J815" s="224">
        <v>110044000</v>
      </c>
    </row>
    <row r="816" spans="1:10" ht="23.25" customHeight="1" x14ac:dyDescent="0.25">
      <c r="A816" s="282" t="s">
        <v>1553</v>
      </c>
      <c r="B816" s="283"/>
      <c r="C816" s="230" t="s">
        <v>144</v>
      </c>
      <c r="D816" s="206" t="s">
        <v>96</v>
      </c>
      <c r="E816" s="206" t="s">
        <v>80</v>
      </c>
      <c r="F816" s="217" t="s">
        <v>852</v>
      </c>
      <c r="G816" s="217" t="s">
        <v>159</v>
      </c>
      <c r="H816" s="229">
        <v>1161000</v>
      </c>
      <c r="I816" s="211">
        <v>1161000</v>
      </c>
      <c r="J816" s="224">
        <v>1161000</v>
      </c>
    </row>
    <row r="817" spans="1:10" ht="45.75" customHeight="1" x14ac:dyDescent="0.25">
      <c r="A817" s="282" t="s">
        <v>55</v>
      </c>
      <c r="B817" s="283"/>
      <c r="C817" s="230" t="s">
        <v>144</v>
      </c>
      <c r="D817" s="206" t="s">
        <v>96</v>
      </c>
      <c r="E817" s="206" t="s">
        <v>80</v>
      </c>
      <c r="F817" s="217" t="s">
        <v>853</v>
      </c>
      <c r="G817" s="231"/>
      <c r="H817" s="229">
        <v>278000</v>
      </c>
      <c r="I817" s="211">
        <v>278000</v>
      </c>
      <c r="J817" s="224">
        <v>278000</v>
      </c>
    </row>
    <row r="818" spans="1:10" x14ac:dyDescent="0.25">
      <c r="A818" s="282" t="s">
        <v>131</v>
      </c>
      <c r="B818" s="283"/>
      <c r="C818" s="230" t="s">
        <v>144</v>
      </c>
      <c r="D818" s="206" t="s">
        <v>96</v>
      </c>
      <c r="E818" s="206" t="s">
        <v>80</v>
      </c>
      <c r="F818" s="217" t="s">
        <v>853</v>
      </c>
      <c r="G818" s="217" t="s">
        <v>132</v>
      </c>
      <c r="H818" s="229">
        <v>278000</v>
      </c>
      <c r="I818" s="211">
        <v>278000</v>
      </c>
      <c r="J818" s="224">
        <v>278000</v>
      </c>
    </row>
    <row r="819" spans="1:10" ht="23.25" customHeight="1" x14ac:dyDescent="0.25">
      <c r="A819" s="282" t="s">
        <v>49</v>
      </c>
      <c r="B819" s="283"/>
      <c r="C819" s="230" t="s">
        <v>144</v>
      </c>
      <c r="D819" s="206" t="s">
        <v>96</v>
      </c>
      <c r="E819" s="206" t="s">
        <v>80</v>
      </c>
      <c r="F819" s="217" t="s">
        <v>853</v>
      </c>
      <c r="G819" s="217" t="s">
        <v>77</v>
      </c>
      <c r="H819" s="229">
        <v>278000</v>
      </c>
      <c r="I819" s="211">
        <v>278000</v>
      </c>
      <c r="J819" s="224">
        <v>278000</v>
      </c>
    </row>
    <row r="820" spans="1:10" ht="45.75" customHeight="1" x14ac:dyDescent="0.25">
      <c r="A820" s="282" t="s">
        <v>854</v>
      </c>
      <c r="B820" s="283"/>
      <c r="C820" s="230" t="s">
        <v>144</v>
      </c>
      <c r="D820" s="206" t="s">
        <v>96</v>
      </c>
      <c r="E820" s="206" t="s">
        <v>80</v>
      </c>
      <c r="F820" s="217" t="s">
        <v>855</v>
      </c>
      <c r="G820" s="231"/>
      <c r="H820" s="229">
        <v>184000</v>
      </c>
      <c r="I820" s="211">
        <v>190000</v>
      </c>
      <c r="J820" s="224">
        <v>198000</v>
      </c>
    </row>
    <row r="821" spans="1:10" ht="23.25" customHeight="1" x14ac:dyDescent="0.25">
      <c r="A821" s="282" t="s">
        <v>119</v>
      </c>
      <c r="B821" s="283"/>
      <c r="C821" s="230" t="s">
        <v>144</v>
      </c>
      <c r="D821" s="206" t="s">
        <v>96</v>
      </c>
      <c r="E821" s="206" t="s">
        <v>80</v>
      </c>
      <c r="F821" s="217" t="s">
        <v>855</v>
      </c>
      <c r="G821" s="217" t="s">
        <v>118</v>
      </c>
      <c r="H821" s="229">
        <v>184000</v>
      </c>
      <c r="I821" s="211">
        <v>190000</v>
      </c>
      <c r="J821" s="224">
        <v>198000</v>
      </c>
    </row>
    <row r="822" spans="1:10" x14ac:dyDescent="0.25">
      <c r="A822" s="282" t="s">
        <v>308</v>
      </c>
      <c r="B822" s="283"/>
      <c r="C822" s="230" t="s">
        <v>144</v>
      </c>
      <c r="D822" s="206" t="s">
        <v>96</v>
      </c>
      <c r="E822" s="206" t="s">
        <v>80</v>
      </c>
      <c r="F822" s="217" t="s">
        <v>855</v>
      </c>
      <c r="G822" s="217" t="s">
        <v>309</v>
      </c>
      <c r="H822" s="229">
        <v>184000</v>
      </c>
      <c r="I822" s="211">
        <v>190000</v>
      </c>
      <c r="J822" s="224">
        <v>198000</v>
      </c>
    </row>
    <row r="823" spans="1:10" ht="57" customHeight="1" x14ac:dyDescent="0.25">
      <c r="A823" s="282" t="s">
        <v>1615</v>
      </c>
      <c r="B823" s="283"/>
      <c r="C823" s="230" t="s">
        <v>144</v>
      </c>
      <c r="D823" s="206" t="s">
        <v>96</v>
      </c>
      <c r="E823" s="206" t="s">
        <v>80</v>
      </c>
      <c r="F823" s="217" t="s">
        <v>1616</v>
      </c>
      <c r="G823" s="231"/>
      <c r="H823" s="229">
        <v>7000000</v>
      </c>
      <c r="I823" s="211">
        <v>0</v>
      </c>
      <c r="J823" s="224">
        <v>0</v>
      </c>
    </row>
    <row r="824" spans="1:10" ht="34.5" customHeight="1" x14ac:dyDescent="0.25">
      <c r="A824" s="282" t="s">
        <v>846</v>
      </c>
      <c r="B824" s="283"/>
      <c r="C824" s="230" t="s">
        <v>144</v>
      </c>
      <c r="D824" s="206" t="s">
        <v>96</v>
      </c>
      <c r="E824" s="206" t="s">
        <v>80</v>
      </c>
      <c r="F824" s="217" t="s">
        <v>1617</v>
      </c>
      <c r="G824" s="231"/>
      <c r="H824" s="229">
        <v>7000000</v>
      </c>
      <c r="I824" s="211">
        <v>0</v>
      </c>
      <c r="J824" s="224">
        <v>0</v>
      </c>
    </row>
    <row r="825" spans="1:10" ht="23.25" customHeight="1" x14ac:dyDescent="0.25">
      <c r="A825" s="282" t="s">
        <v>119</v>
      </c>
      <c r="B825" s="283"/>
      <c r="C825" s="230" t="s">
        <v>144</v>
      </c>
      <c r="D825" s="206" t="s">
        <v>96</v>
      </c>
      <c r="E825" s="206" t="s">
        <v>80</v>
      </c>
      <c r="F825" s="217" t="s">
        <v>1617</v>
      </c>
      <c r="G825" s="217" t="s">
        <v>118</v>
      </c>
      <c r="H825" s="229">
        <v>7000000</v>
      </c>
      <c r="I825" s="211">
        <v>0</v>
      </c>
      <c r="J825" s="224">
        <v>0</v>
      </c>
    </row>
    <row r="826" spans="1:10" x14ac:dyDescent="0.25">
      <c r="A826" s="282" t="s">
        <v>308</v>
      </c>
      <c r="B826" s="283"/>
      <c r="C826" s="230" t="s">
        <v>144</v>
      </c>
      <c r="D826" s="206" t="s">
        <v>96</v>
      </c>
      <c r="E826" s="206" t="s">
        <v>80</v>
      </c>
      <c r="F826" s="217" t="s">
        <v>1617</v>
      </c>
      <c r="G826" s="217" t="s">
        <v>309</v>
      </c>
      <c r="H826" s="229">
        <v>7000000</v>
      </c>
      <c r="I826" s="211">
        <v>0</v>
      </c>
      <c r="J826" s="224">
        <v>0</v>
      </c>
    </row>
    <row r="827" spans="1:10" x14ac:dyDescent="0.25">
      <c r="A827" s="282" t="s">
        <v>417</v>
      </c>
      <c r="B827" s="283"/>
      <c r="C827" s="230" t="s">
        <v>144</v>
      </c>
      <c r="D827" s="206" t="s">
        <v>96</v>
      </c>
      <c r="E827" s="206" t="s">
        <v>80</v>
      </c>
      <c r="F827" s="217" t="s">
        <v>856</v>
      </c>
      <c r="G827" s="231"/>
      <c r="H827" s="229">
        <v>0</v>
      </c>
      <c r="I827" s="211">
        <v>0</v>
      </c>
      <c r="J827" s="224">
        <v>8269700</v>
      </c>
    </row>
    <row r="828" spans="1:10" ht="57" customHeight="1" x14ac:dyDescent="0.25">
      <c r="A828" s="282" t="s">
        <v>857</v>
      </c>
      <c r="B828" s="283"/>
      <c r="C828" s="230" t="s">
        <v>144</v>
      </c>
      <c r="D828" s="206" t="s">
        <v>96</v>
      </c>
      <c r="E828" s="206" t="s">
        <v>80</v>
      </c>
      <c r="F828" s="217" t="s">
        <v>858</v>
      </c>
      <c r="G828" s="231"/>
      <c r="H828" s="229">
        <v>0</v>
      </c>
      <c r="I828" s="211">
        <v>0</v>
      </c>
      <c r="J828" s="224">
        <v>5769700</v>
      </c>
    </row>
    <row r="829" spans="1:10" ht="23.25" customHeight="1" x14ac:dyDescent="0.25">
      <c r="A829" s="282" t="s">
        <v>119</v>
      </c>
      <c r="B829" s="283"/>
      <c r="C829" s="230" t="s">
        <v>144</v>
      </c>
      <c r="D829" s="206" t="s">
        <v>96</v>
      </c>
      <c r="E829" s="206" t="s">
        <v>80</v>
      </c>
      <c r="F829" s="217" t="s">
        <v>858</v>
      </c>
      <c r="G829" s="217" t="s">
        <v>118</v>
      </c>
      <c r="H829" s="229">
        <v>0</v>
      </c>
      <c r="I829" s="211">
        <v>0</v>
      </c>
      <c r="J829" s="224">
        <v>5769700</v>
      </c>
    </row>
    <row r="830" spans="1:10" x14ac:dyDescent="0.25">
      <c r="A830" s="282" t="s">
        <v>308</v>
      </c>
      <c r="B830" s="283"/>
      <c r="C830" s="230" t="s">
        <v>144</v>
      </c>
      <c r="D830" s="206" t="s">
        <v>96</v>
      </c>
      <c r="E830" s="206" t="s">
        <v>80</v>
      </c>
      <c r="F830" s="217" t="s">
        <v>858</v>
      </c>
      <c r="G830" s="217" t="s">
        <v>309</v>
      </c>
      <c r="H830" s="229">
        <v>0</v>
      </c>
      <c r="I830" s="211">
        <v>0</v>
      </c>
      <c r="J830" s="224">
        <v>5769700</v>
      </c>
    </row>
    <row r="831" spans="1:10" ht="23.25" customHeight="1" x14ac:dyDescent="0.25">
      <c r="A831" s="282" t="s">
        <v>859</v>
      </c>
      <c r="B831" s="283"/>
      <c r="C831" s="230" t="s">
        <v>144</v>
      </c>
      <c r="D831" s="206" t="s">
        <v>96</v>
      </c>
      <c r="E831" s="206" t="s">
        <v>80</v>
      </c>
      <c r="F831" s="217" t="s">
        <v>860</v>
      </c>
      <c r="G831" s="231"/>
      <c r="H831" s="229">
        <v>0</v>
      </c>
      <c r="I831" s="211">
        <v>0</v>
      </c>
      <c r="J831" s="224">
        <v>2500000</v>
      </c>
    </row>
    <row r="832" spans="1:10" ht="23.25" customHeight="1" x14ac:dyDescent="0.25">
      <c r="A832" s="282" t="s">
        <v>119</v>
      </c>
      <c r="B832" s="283"/>
      <c r="C832" s="230" t="s">
        <v>144</v>
      </c>
      <c r="D832" s="206" t="s">
        <v>96</v>
      </c>
      <c r="E832" s="206" t="s">
        <v>80</v>
      </c>
      <c r="F832" s="217" t="s">
        <v>860</v>
      </c>
      <c r="G832" s="217" t="s">
        <v>118</v>
      </c>
      <c r="H832" s="229">
        <v>0</v>
      </c>
      <c r="I832" s="211">
        <v>0</v>
      </c>
      <c r="J832" s="224">
        <v>2500000</v>
      </c>
    </row>
    <row r="833" spans="1:10" x14ac:dyDescent="0.25">
      <c r="A833" s="282" t="s">
        <v>308</v>
      </c>
      <c r="B833" s="283"/>
      <c r="C833" s="230" t="s">
        <v>144</v>
      </c>
      <c r="D833" s="206" t="s">
        <v>96</v>
      </c>
      <c r="E833" s="206" t="s">
        <v>80</v>
      </c>
      <c r="F833" s="217" t="s">
        <v>860</v>
      </c>
      <c r="G833" s="217" t="s">
        <v>309</v>
      </c>
      <c r="H833" s="229">
        <v>0</v>
      </c>
      <c r="I833" s="211">
        <v>0</v>
      </c>
      <c r="J833" s="224">
        <v>2500000</v>
      </c>
    </row>
    <row r="834" spans="1:10" x14ac:dyDescent="0.25">
      <c r="A834" s="282" t="s">
        <v>863</v>
      </c>
      <c r="B834" s="283"/>
      <c r="C834" s="230" t="s">
        <v>144</v>
      </c>
      <c r="D834" s="206" t="s">
        <v>96</v>
      </c>
      <c r="E834" s="206" t="s">
        <v>80</v>
      </c>
      <c r="F834" s="217" t="s">
        <v>864</v>
      </c>
      <c r="G834" s="231"/>
      <c r="H834" s="229">
        <v>0</v>
      </c>
      <c r="I834" s="211">
        <v>3145670</v>
      </c>
      <c r="J834" s="224">
        <v>0</v>
      </c>
    </row>
    <row r="835" spans="1:10" ht="34.5" customHeight="1" x14ac:dyDescent="0.25">
      <c r="A835" s="282" t="s">
        <v>865</v>
      </c>
      <c r="B835" s="283"/>
      <c r="C835" s="230" t="s">
        <v>144</v>
      </c>
      <c r="D835" s="206" t="s">
        <v>96</v>
      </c>
      <c r="E835" s="206" t="s">
        <v>80</v>
      </c>
      <c r="F835" s="217" t="s">
        <v>866</v>
      </c>
      <c r="G835" s="231"/>
      <c r="H835" s="229">
        <v>0</v>
      </c>
      <c r="I835" s="211">
        <v>3145670</v>
      </c>
      <c r="J835" s="224">
        <v>0</v>
      </c>
    </row>
    <row r="836" spans="1:10" ht="23.25" customHeight="1" x14ac:dyDescent="0.25">
      <c r="A836" s="282" t="s">
        <v>119</v>
      </c>
      <c r="B836" s="283"/>
      <c r="C836" s="230" t="s">
        <v>144</v>
      </c>
      <c r="D836" s="206" t="s">
        <v>96</v>
      </c>
      <c r="E836" s="206" t="s">
        <v>80</v>
      </c>
      <c r="F836" s="217" t="s">
        <v>866</v>
      </c>
      <c r="G836" s="217" t="s">
        <v>118</v>
      </c>
      <c r="H836" s="229">
        <v>0</v>
      </c>
      <c r="I836" s="211">
        <v>3145670</v>
      </c>
      <c r="J836" s="224">
        <v>0</v>
      </c>
    </row>
    <row r="837" spans="1:10" x14ac:dyDescent="0.25">
      <c r="A837" s="282" t="s">
        <v>308</v>
      </c>
      <c r="B837" s="283"/>
      <c r="C837" s="230" t="s">
        <v>144</v>
      </c>
      <c r="D837" s="206" t="s">
        <v>96</v>
      </c>
      <c r="E837" s="206" t="s">
        <v>80</v>
      </c>
      <c r="F837" s="217" t="s">
        <v>866</v>
      </c>
      <c r="G837" s="217" t="s">
        <v>309</v>
      </c>
      <c r="H837" s="229">
        <v>0</v>
      </c>
      <c r="I837" s="211">
        <v>3145670</v>
      </c>
      <c r="J837" s="224">
        <v>0</v>
      </c>
    </row>
    <row r="838" spans="1:10" ht="23.25" customHeight="1" x14ac:dyDescent="0.25">
      <c r="A838" s="286" t="s">
        <v>498</v>
      </c>
      <c r="B838" s="287"/>
      <c r="C838" s="230" t="s">
        <v>144</v>
      </c>
      <c r="D838" s="206" t="s">
        <v>96</v>
      </c>
      <c r="E838" s="206" t="s">
        <v>80</v>
      </c>
      <c r="F838" s="230" t="s">
        <v>499</v>
      </c>
      <c r="G838" s="210"/>
      <c r="H838" s="229">
        <v>5434000</v>
      </c>
      <c r="I838" s="211">
        <v>45324200</v>
      </c>
      <c r="J838" s="223">
        <v>61302000</v>
      </c>
    </row>
    <row r="839" spans="1:10" ht="34.5" customHeight="1" x14ac:dyDescent="0.25">
      <c r="A839" s="282" t="s">
        <v>500</v>
      </c>
      <c r="B839" s="283"/>
      <c r="C839" s="230" t="s">
        <v>144</v>
      </c>
      <c r="D839" s="206" t="s">
        <v>96</v>
      </c>
      <c r="E839" s="206" t="s">
        <v>80</v>
      </c>
      <c r="F839" s="217" t="s">
        <v>501</v>
      </c>
      <c r="G839" s="217"/>
      <c r="H839" s="229">
        <v>5434000</v>
      </c>
      <c r="I839" s="211">
        <v>45324200</v>
      </c>
      <c r="J839" s="224">
        <v>61302000</v>
      </c>
    </row>
    <row r="840" spans="1:10" x14ac:dyDescent="0.25">
      <c r="A840" s="282" t="s">
        <v>835</v>
      </c>
      <c r="B840" s="283"/>
      <c r="C840" s="230" t="s">
        <v>144</v>
      </c>
      <c r="D840" s="206" t="s">
        <v>96</v>
      </c>
      <c r="E840" s="206" t="s">
        <v>80</v>
      </c>
      <c r="F840" s="217" t="s">
        <v>836</v>
      </c>
      <c r="G840" s="231"/>
      <c r="H840" s="229">
        <v>1023000</v>
      </c>
      <c r="I840" s="211">
        <v>1023000</v>
      </c>
      <c r="J840" s="224">
        <v>1023000</v>
      </c>
    </row>
    <row r="841" spans="1:10" ht="57" customHeight="1" x14ac:dyDescent="0.25">
      <c r="A841" s="282" t="s">
        <v>1245</v>
      </c>
      <c r="B841" s="283"/>
      <c r="C841" s="230" t="s">
        <v>144</v>
      </c>
      <c r="D841" s="206" t="s">
        <v>96</v>
      </c>
      <c r="E841" s="206" t="s">
        <v>80</v>
      </c>
      <c r="F841" s="217" t="s">
        <v>837</v>
      </c>
      <c r="G841" s="231"/>
      <c r="H841" s="229">
        <v>1023000</v>
      </c>
      <c r="I841" s="211">
        <v>1023000</v>
      </c>
      <c r="J841" s="224">
        <v>1023000</v>
      </c>
    </row>
    <row r="842" spans="1:10" ht="23.25" customHeight="1" x14ac:dyDescent="0.25">
      <c r="A842" s="282" t="s">
        <v>119</v>
      </c>
      <c r="B842" s="283"/>
      <c r="C842" s="230" t="s">
        <v>144</v>
      </c>
      <c r="D842" s="206" t="s">
        <v>96</v>
      </c>
      <c r="E842" s="206" t="s">
        <v>80</v>
      </c>
      <c r="F842" s="217" t="s">
        <v>837</v>
      </c>
      <c r="G842" s="217" t="s">
        <v>118</v>
      </c>
      <c r="H842" s="229">
        <v>1023000</v>
      </c>
      <c r="I842" s="211">
        <v>1023000</v>
      </c>
      <c r="J842" s="224">
        <v>1023000</v>
      </c>
    </row>
    <row r="843" spans="1:10" x14ac:dyDescent="0.25">
      <c r="A843" s="282" t="s">
        <v>308</v>
      </c>
      <c r="B843" s="283"/>
      <c r="C843" s="230" t="s">
        <v>144</v>
      </c>
      <c r="D843" s="206" t="s">
        <v>96</v>
      </c>
      <c r="E843" s="206" t="s">
        <v>80</v>
      </c>
      <c r="F843" s="217" t="s">
        <v>837</v>
      </c>
      <c r="G843" s="217" t="s">
        <v>309</v>
      </c>
      <c r="H843" s="229">
        <v>1023000</v>
      </c>
      <c r="I843" s="211">
        <v>1023000</v>
      </c>
      <c r="J843" s="224">
        <v>1023000</v>
      </c>
    </row>
    <row r="844" spans="1:10" x14ac:dyDescent="0.25">
      <c r="A844" s="282" t="s">
        <v>867</v>
      </c>
      <c r="B844" s="283"/>
      <c r="C844" s="230" t="s">
        <v>144</v>
      </c>
      <c r="D844" s="206" t="s">
        <v>96</v>
      </c>
      <c r="E844" s="206" t="s">
        <v>80</v>
      </c>
      <c r="F844" s="217" t="s">
        <v>868</v>
      </c>
      <c r="G844" s="231"/>
      <c r="H844" s="229">
        <v>4411000</v>
      </c>
      <c r="I844" s="211">
        <v>44301200</v>
      </c>
      <c r="J844" s="224">
        <v>60279000</v>
      </c>
    </row>
    <row r="845" spans="1:10" ht="34.5" customHeight="1" x14ac:dyDescent="0.25">
      <c r="A845" s="282" t="s">
        <v>869</v>
      </c>
      <c r="B845" s="283"/>
      <c r="C845" s="230" t="s">
        <v>144</v>
      </c>
      <c r="D845" s="206" t="s">
        <v>96</v>
      </c>
      <c r="E845" s="206" t="s">
        <v>80</v>
      </c>
      <c r="F845" s="217" t="s">
        <v>870</v>
      </c>
      <c r="G845" s="231"/>
      <c r="H845" s="229">
        <v>0</v>
      </c>
      <c r="I845" s="211">
        <v>20798200</v>
      </c>
      <c r="J845" s="224">
        <v>0</v>
      </c>
    </row>
    <row r="846" spans="1:10" ht="23.25" customHeight="1" x14ac:dyDescent="0.25">
      <c r="A846" s="282" t="s">
        <v>119</v>
      </c>
      <c r="B846" s="283"/>
      <c r="C846" s="230" t="s">
        <v>144</v>
      </c>
      <c r="D846" s="206" t="s">
        <v>96</v>
      </c>
      <c r="E846" s="206" t="s">
        <v>80</v>
      </c>
      <c r="F846" s="217" t="s">
        <v>870</v>
      </c>
      <c r="G846" s="217" t="s">
        <v>118</v>
      </c>
      <c r="H846" s="229">
        <v>0</v>
      </c>
      <c r="I846" s="211">
        <v>20798200</v>
      </c>
      <c r="J846" s="224">
        <v>0</v>
      </c>
    </row>
    <row r="847" spans="1:10" x14ac:dyDescent="0.25">
      <c r="A847" s="282" t="s">
        <v>308</v>
      </c>
      <c r="B847" s="283"/>
      <c r="C847" s="230" t="s">
        <v>144</v>
      </c>
      <c r="D847" s="206" t="s">
        <v>96</v>
      </c>
      <c r="E847" s="206" t="s">
        <v>80</v>
      </c>
      <c r="F847" s="217" t="s">
        <v>870</v>
      </c>
      <c r="G847" s="217" t="s">
        <v>309</v>
      </c>
      <c r="H847" s="229">
        <v>0</v>
      </c>
      <c r="I847" s="211">
        <v>20798200</v>
      </c>
      <c r="J847" s="224">
        <v>0</v>
      </c>
    </row>
    <row r="848" spans="1:10" ht="68.25" customHeight="1" x14ac:dyDescent="0.25">
      <c r="A848" s="282" t="s">
        <v>871</v>
      </c>
      <c r="B848" s="283"/>
      <c r="C848" s="230" t="s">
        <v>144</v>
      </c>
      <c r="D848" s="206" t="s">
        <v>96</v>
      </c>
      <c r="E848" s="206" t="s">
        <v>80</v>
      </c>
      <c r="F848" s="217" t="s">
        <v>872</v>
      </c>
      <c r="G848" s="231"/>
      <c r="H848" s="229">
        <v>903000</v>
      </c>
      <c r="I848" s="211">
        <v>937000</v>
      </c>
      <c r="J848" s="224">
        <v>3888000</v>
      </c>
    </row>
    <row r="849" spans="1:10" ht="23.25" customHeight="1" x14ac:dyDescent="0.25">
      <c r="A849" s="282" t="s">
        <v>119</v>
      </c>
      <c r="B849" s="283"/>
      <c r="C849" s="230" t="s">
        <v>144</v>
      </c>
      <c r="D849" s="206" t="s">
        <v>96</v>
      </c>
      <c r="E849" s="206" t="s">
        <v>80</v>
      </c>
      <c r="F849" s="217" t="s">
        <v>872</v>
      </c>
      <c r="G849" s="217" t="s">
        <v>118</v>
      </c>
      <c r="H849" s="229">
        <v>903000</v>
      </c>
      <c r="I849" s="211">
        <v>937000</v>
      </c>
      <c r="J849" s="224">
        <v>3888000</v>
      </c>
    </row>
    <row r="850" spans="1:10" x14ac:dyDescent="0.25">
      <c r="A850" s="282" t="s">
        <v>308</v>
      </c>
      <c r="B850" s="283"/>
      <c r="C850" s="230" t="s">
        <v>144</v>
      </c>
      <c r="D850" s="206" t="s">
        <v>96</v>
      </c>
      <c r="E850" s="206" t="s">
        <v>80</v>
      </c>
      <c r="F850" s="217" t="s">
        <v>872</v>
      </c>
      <c r="G850" s="217" t="s">
        <v>309</v>
      </c>
      <c r="H850" s="229">
        <v>903000</v>
      </c>
      <c r="I850" s="211">
        <v>937000</v>
      </c>
      <c r="J850" s="224">
        <v>3888000</v>
      </c>
    </row>
    <row r="851" spans="1:10" ht="23.25" customHeight="1" x14ac:dyDescent="0.25">
      <c r="A851" s="282" t="s">
        <v>873</v>
      </c>
      <c r="B851" s="283"/>
      <c r="C851" s="230" t="s">
        <v>144</v>
      </c>
      <c r="D851" s="206" t="s">
        <v>96</v>
      </c>
      <c r="E851" s="206" t="s">
        <v>80</v>
      </c>
      <c r="F851" s="217" t="s">
        <v>874</v>
      </c>
      <c r="G851" s="231"/>
      <c r="H851" s="229">
        <v>3508000</v>
      </c>
      <c r="I851" s="211">
        <v>8045000</v>
      </c>
      <c r="J851" s="224">
        <v>9331000</v>
      </c>
    </row>
    <row r="852" spans="1:10" ht="23.25" customHeight="1" x14ac:dyDescent="0.25">
      <c r="A852" s="282" t="s">
        <v>119</v>
      </c>
      <c r="B852" s="283"/>
      <c r="C852" s="230" t="s">
        <v>144</v>
      </c>
      <c r="D852" s="206" t="s">
        <v>96</v>
      </c>
      <c r="E852" s="206" t="s">
        <v>80</v>
      </c>
      <c r="F852" s="217" t="s">
        <v>874</v>
      </c>
      <c r="G852" s="217" t="s">
        <v>118</v>
      </c>
      <c r="H852" s="229">
        <v>3508000</v>
      </c>
      <c r="I852" s="211">
        <v>8045000</v>
      </c>
      <c r="J852" s="224">
        <v>9331000</v>
      </c>
    </row>
    <row r="853" spans="1:10" x14ac:dyDescent="0.25">
      <c r="A853" s="282" t="s">
        <v>308</v>
      </c>
      <c r="B853" s="283"/>
      <c r="C853" s="230" t="s">
        <v>144</v>
      </c>
      <c r="D853" s="206" t="s">
        <v>96</v>
      </c>
      <c r="E853" s="206" t="s">
        <v>80</v>
      </c>
      <c r="F853" s="217" t="s">
        <v>874</v>
      </c>
      <c r="G853" s="217" t="s">
        <v>309</v>
      </c>
      <c r="H853" s="229">
        <v>3508000</v>
      </c>
      <c r="I853" s="211">
        <v>8045000</v>
      </c>
      <c r="J853" s="224">
        <v>9331000</v>
      </c>
    </row>
    <row r="854" spans="1:10" ht="34.5" customHeight="1" x14ac:dyDescent="0.25">
      <c r="A854" s="282" t="s">
        <v>875</v>
      </c>
      <c r="B854" s="283"/>
      <c r="C854" s="230" t="s">
        <v>144</v>
      </c>
      <c r="D854" s="206" t="s">
        <v>96</v>
      </c>
      <c r="E854" s="206" t="s">
        <v>80</v>
      </c>
      <c r="F854" s="217" t="s">
        <v>876</v>
      </c>
      <c r="G854" s="231"/>
      <c r="H854" s="229">
        <v>0</v>
      </c>
      <c r="I854" s="211">
        <v>14521000</v>
      </c>
      <c r="J854" s="224">
        <v>47060000</v>
      </c>
    </row>
    <row r="855" spans="1:10" ht="23.25" customHeight="1" x14ac:dyDescent="0.25">
      <c r="A855" s="282" t="s">
        <v>119</v>
      </c>
      <c r="B855" s="283"/>
      <c r="C855" s="230" t="s">
        <v>144</v>
      </c>
      <c r="D855" s="206" t="s">
        <v>96</v>
      </c>
      <c r="E855" s="206" t="s">
        <v>80</v>
      </c>
      <c r="F855" s="217" t="s">
        <v>876</v>
      </c>
      <c r="G855" s="217" t="s">
        <v>118</v>
      </c>
      <c r="H855" s="229">
        <v>0</v>
      </c>
      <c r="I855" s="211">
        <v>14521000</v>
      </c>
      <c r="J855" s="224">
        <v>47060000</v>
      </c>
    </row>
    <row r="856" spans="1:10" x14ac:dyDescent="0.25">
      <c r="A856" s="282" t="s">
        <v>308</v>
      </c>
      <c r="B856" s="283"/>
      <c r="C856" s="230" t="s">
        <v>144</v>
      </c>
      <c r="D856" s="206" t="s">
        <v>96</v>
      </c>
      <c r="E856" s="206" t="s">
        <v>80</v>
      </c>
      <c r="F856" s="217" t="s">
        <v>876</v>
      </c>
      <c r="G856" s="217" t="s">
        <v>309</v>
      </c>
      <c r="H856" s="229">
        <v>0</v>
      </c>
      <c r="I856" s="211">
        <v>14521000</v>
      </c>
      <c r="J856" s="224">
        <v>47060000</v>
      </c>
    </row>
    <row r="857" spans="1:10" ht="15.9" customHeight="1" x14ac:dyDescent="0.25">
      <c r="A857" s="284" t="s">
        <v>384</v>
      </c>
      <c r="B857" s="285"/>
      <c r="C857" s="228" t="s">
        <v>144</v>
      </c>
      <c r="D857" s="206" t="s">
        <v>96</v>
      </c>
      <c r="E857" s="206" t="s">
        <v>98</v>
      </c>
      <c r="F857" s="203"/>
      <c r="G857" s="207"/>
      <c r="H857" s="229">
        <v>103355000</v>
      </c>
      <c r="I857" s="209">
        <v>103355000</v>
      </c>
      <c r="J857" s="222">
        <v>103355000</v>
      </c>
    </row>
    <row r="858" spans="1:10" x14ac:dyDescent="0.25">
      <c r="A858" s="286" t="s">
        <v>457</v>
      </c>
      <c r="B858" s="287"/>
      <c r="C858" s="230" t="s">
        <v>144</v>
      </c>
      <c r="D858" s="206" t="s">
        <v>96</v>
      </c>
      <c r="E858" s="206" t="s">
        <v>98</v>
      </c>
      <c r="F858" s="230" t="s">
        <v>458</v>
      </c>
      <c r="G858" s="210"/>
      <c r="H858" s="229">
        <v>103355000</v>
      </c>
      <c r="I858" s="211">
        <v>103355000</v>
      </c>
      <c r="J858" s="223">
        <v>103355000</v>
      </c>
    </row>
    <row r="859" spans="1:10" ht="23.25" customHeight="1" x14ac:dyDescent="0.25">
      <c r="A859" s="282" t="s">
        <v>353</v>
      </c>
      <c r="B859" s="283"/>
      <c r="C859" s="230" t="s">
        <v>144</v>
      </c>
      <c r="D859" s="206" t="s">
        <v>96</v>
      </c>
      <c r="E859" s="206" t="s">
        <v>98</v>
      </c>
      <c r="F859" s="217" t="s">
        <v>882</v>
      </c>
      <c r="G859" s="217"/>
      <c r="H859" s="229">
        <v>103355000</v>
      </c>
      <c r="I859" s="211">
        <v>103355000</v>
      </c>
      <c r="J859" s="224">
        <v>103355000</v>
      </c>
    </row>
    <row r="860" spans="1:10" ht="34.5" customHeight="1" x14ac:dyDescent="0.25">
      <c r="A860" s="282" t="s">
        <v>883</v>
      </c>
      <c r="B860" s="283"/>
      <c r="C860" s="230" t="s">
        <v>144</v>
      </c>
      <c r="D860" s="206" t="s">
        <v>96</v>
      </c>
      <c r="E860" s="206" t="s">
        <v>98</v>
      </c>
      <c r="F860" s="217" t="s">
        <v>884</v>
      </c>
      <c r="G860" s="231"/>
      <c r="H860" s="229">
        <v>98272800</v>
      </c>
      <c r="I860" s="211">
        <v>90871000</v>
      </c>
      <c r="J860" s="224">
        <v>90871000</v>
      </c>
    </row>
    <row r="861" spans="1:10" ht="34.5" customHeight="1" x14ac:dyDescent="0.25">
      <c r="A861" s="282" t="s">
        <v>885</v>
      </c>
      <c r="B861" s="283"/>
      <c r="C861" s="230" t="s">
        <v>144</v>
      </c>
      <c r="D861" s="206" t="s">
        <v>96</v>
      </c>
      <c r="E861" s="206" t="s">
        <v>98</v>
      </c>
      <c r="F861" s="217" t="s">
        <v>886</v>
      </c>
      <c r="G861" s="231"/>
      <c r="H861" s="229">
        <v>98272800</v>
      </c>
      <c r="I861" s="211">
        <v>90871000</v>
      </c>
      <c r="J861" s="224">
        <v>90871000</v>
      </c>
    </row>
    <row r="862" spans="1:10" ht="23.25" customHeight="1" x14ac:dyDescent="0.25">
      <c r="A862" s="282" t="s">
        <v>119</v>
      </c>
      <c r="B862" s="283"/>
      <c r="C862" s="230" t="s">
        <v>144</v>
      </c>
      <c r="D862" s="206" t="s">
        <v>96</v>
      </c>
      <c r="E862" s="206" t="s">
        <v>98</v>
      </c>
      <c r="F862" s="217" t="s">
        <v>886</v>
      </c>
      <c r="G862" s="217" t="s">
        <v>118</v>
      </c>
      <c r="H862" s="229">
        <v>98272800</v>
      </c>
      <c r="I862" s="211">
        <v>90871000</v>
      </c>
      <c r="J862" s="224">
        <v>90871000</v>
      </c>
    </row>
    <row r="863" spans="1:10" x14ac:dyDescent="0.25">
      <c r="A863" s="282" t="s">
        <v>72</v>
      </c>
      <c r="B863" s="283"/>
      <c r="C863" s="230" t="s">
        <v>144</v>
      </c>
      <c r="D863" s="206" t="s">
        <v>96</v>
      </c>
      <c r="E863" s="206" t="s">
        <v>98</v>
      </c>
      <c r="F863" s="217" t="s">
        <v>886</v>
      </c>
      <c r="G863" s="217" t="s">
        <v>154</v>
      </c>
      <c r="H863" s="229">
        <v>64152500</v>
      </c>
      <c r="I863" s="211">
        <v>58514000</v>
      </c>
      <c r="J863" s="224">
        <v>58514000</v>
      </c>
    </row>
    <row r="864" spans="1:10" x14ac:dyDescent="0.25">
      <c r="A864" s="282" t="s">
        <v>308</v>
      </c>
      <c r="B864" s="283"/>
      <c r="C864" s="230" t="s">
        <v>144</v>
      </c>
      <c r="D864" s="206" t="s">
        <v>96</v>
      </c>
      <c r="E864" s="206" t="s">
        <v>98</v>
      </c>
      <c r="F864" s="217" t="s">
        <v>886</v>
      </c>
      <c r="G864" s="217" t="s">
        <v>309</v>
      </c>
      <c r="H864" s="229">
        <v>34120300</v>
      </c>
      <c r="I864" s="211">
        <v>32357000</v>
      </c>
      <c r="J864" s="224">
        <v>32357000</v>
      </c>
    </row>
    <row r="865" spans="1:10" ht="34.5" customHeight="1" x14ac:dyDescent="0.25">
      <c r="A865" s="282" t="s">
        <v>1247</v>
      </c>
      <c r="B865" s="283"/>
      <c r="C865" s="230" t="s">
        <v>144</v>
      </c>
      <c r="D865" s="206" t="s">
        <v>96</v>
      </c>
      <c r="E865" s="206" t="s">
        <v>98</v>
      </c>
      <c r="F865" s="217" t="s">
        <v>1248</v>
      </c>
      <c r="G865" s="231"/>
      <c r="H865" s="229">
        <v>5082200</v>
      </c>
      <c r="I865" s="211">
        <v>12484000</v>
      </c>
      <c r="J865" s="224">
        <v>12484000</v>
      </c>
    </row>
    <row r="866" spans="1:10" ht="34.5" customHeight="1" x14ac:dyDescent="0.25">
      <c r="A866" s="282" t="s">
        <v>1249</v>
      </c>
      <c r="B866" s="283"/>
      <c r="C866" s="230" t="s">
        <v>144</v>
      </c>
      <c r="D866" s="206" t="s">
        <v>96</v>
      </c>
      <c r="E866" s="206" t="s">
        <v>98</v>
      </c>
      <c r="F866" s="217" t="s">
        <v>1250</v>
      </c>
      <c r="G866" s="231"/>
      <c r="H866" s="229">
        <v>5082200</v>
      </c>
      <c r="I866" s="211">
        <v>12484000</v>
      </c>
      <c r="J866" s="224">
        <v>12484000</v>
      </c>
    </row>
    <row r="867" spans="1:10" ht="23.25" customHeight="1" x14ac:dyDescent="0.25">
      <c r="A867" s="282" t="s">
        <v>119</v>
      </c>
      <c r="B867" s="283"/>
      <c r="C867" s="230" t="s">
        <v>144</v>
      </c>
      <c r="D867" s="206" t="s">
        <v>96</v>
      </c>
      <c r="E867" s="206" t="s">
        <v>98</v>
      </c>
      <c r="F867" s="217" t="s">
        <v>1250</v>
      </c>
      <c r="G867" s="217" t="s">
        <v>118</v>
      </c>
      <c r="H867" s="229">
        <v>5082200</v>
      </c>
      <c r="I867" s="211">
        <v>12484000</v>
      </c>
      <c r="J867" s="224">
        <v>12484000</v>
      </c>
    </row>
    <row r="868" spans="1:10" x14ac:dyDescent="0.25">
      <c r="A868" s="282" t="s">
        <v>72</v>
      </c>
      <c r="B868" s="283"/>
      <c r="C868" s="230" t="s">
        <v>144</v>
      </c>
      <c r="D868" s="206" t="s">
        <v>96</v>
      </c>
      <c r="E868" s="206" t="s">
        <v>98</v>
      </c>
      <c r="F868" s="217" t="s">
        <v>1250</v>
      </c>
      <c r="G868" s="217" t="s">
        <v>154</v>
      </c>
      <c r="H868" s="229">
        <v>1657500</v>
      </c>
      <c r="I868" s="211">
        <v>7296000</v>
      </c>
      <c r="J868" s="224">
        <v>7296000</v>
      </c>
    </row>
    <row r="869" spans="1:10" x14ac:dyDescent="0.25">
      <c r="A869" s="282" t="s">
        <v>308</v>
      </c>
      <c r="B869" s="283"/>
      <c r="C869" s="230" t="s">
        <v>144</v>
      </c>
      <c r="D869" s="206" t="s">
        <v>96</v>
      </c>
      <c r="E869" s="206" t="s">
        <v>98</v>
      </c>
      <c r="F869" s="217" t="s">
        <v>1250</v>
      </c>
      <c r="G869" s="217" t="s">
        <v>309</v>
      </c>
      <c r="H869" s="229">
        <v>3424700</v>
      </c>
      <c r="I869" s="211">
        <v>5188000</v>
      </c>
      <c r="J869" s="224">
        <v>5188000</v>
      </c>
    </row>
    <row r="870" spans="1:10" ht="15.9" customHeight="1" x14ac:dyDescent="0.25">
      <c r="A870" s="284" t="s">
        <v>270</v>
      </c>
      <c r="B870" s="285"/>
      <c r="C870" s="228" t="s">
        <v>144</v>
      </c>
      <c r="D870" s="206" t="s">
        <v>96</v>
      </c>
      <c r="E870" s="206" t="s">
        <v>97</v>
      </c>
      <c r="F870" s="203"/>
      <c r="G870" s="207"/>
      <c r="H870" s="229">
        <v>96421000</v>
      </c>
      <c r="I870" s="209">
        <v>98221000</v>
      </c>
      <c r="J870" s="222">
        <v>98221000</v>
      </c>
    </row>
    <row r="871" spans="1:10" x14ac:dyDescent="0.25">
      <c r="A871" s="286" t="s">
        <v>457</v>
      </c>
      <c r="B871" s="287"/>
      <c r="C871" s="230" t="s">
        <v>144</v>
      </c>
      <c r="D871" s="206" t="s">
        <v>96</v>
      </c>
      <c r="E871" s="206" t="s">
        <v>97</v>
      </c>
      <c r="F871" s="230" t="s">
        <v>458</v>
      </c>
      <c r="G871" s="210"/>
      <c r="H871" s="229">
        <v>67267000</v>
      </c>
      <c r="I871" s="211">
        <v>69067000</v>
      </c>
      <c r="J871" s="223">
        <v>69067000</v>
      </c>
    </row>
    <row r="872" spans="1:10" x14ac:dyDescent="0.25">
      <c r="A872" s="282" t="s">
        <v>891</v>
      </c>
      <c r="B872" s="283"/>
      <c r="C872" s="230" t="s">
        <v>144</v>
      </c>
      <c r="D872" s="206" t="s">
        <v>96</v>
      </c>
      <c r="E872" s="206" t="s">
        <v>97</v>
      </c>
      <c r="F872" s="217" t="s">
        <v>892</v>
      </c>
      <c r="G872" s="217"/>
      <c r="H872" s="229">
        <v>67267000</v>
      </c>
      <c r="I872" s="211">
        <v>69067000</v>
      </c>
      <c r="J872" s="224">
        <v>69067000</v>
      </c>
    </row>
    <row r="873" spans="1:10" ht="23.25" customHeight="1" x14ac:dyDescent="0.25">
      <c r="A873" s="282" t="s">
        <v>203</v>
      </c>
      <c r="B873" s="283"/>
      <c r="C873" s="230" t="s">
        <v>144</v>
      </c>
      <c r="D873" s="206" t="s">
        <v>96</v>
      </c>
      <c r="E873" s="206" t="s">
        <v>97</v>
      </c>
      <c r="F873" s="217" t="s">
        <v>893</v>
      </c>
      <c r="G873" s="231"/>
      <c r="H873" s="229">
        <v>67267000</v>
      </c>
      <c r="I873" s="211">
        <v>69067000</v>
      </c>
      <c r="J873" s="224">
        <v>69067000</v>
      </c>
    </row>
    <row r="874" spans="1:10" ht="23.25" customHeight="1" x14ac:dyDescent="0.25">
      <c r="A874" s="282" t="s">
        <v>56</v>
      </c>
      <c r="B874" s="283"/>
      <c r="C874" s="230" t="s">
        <v>144</v>
      </c>
      <c r="D874" s="206" t="s">
        <v>96</v>
      </c>
      <c r="E874" s="206" t="s">
        <v>97</v>
      </c>
      <c r="F874" s="217" t="s">
        <v>894</v>
      </c>
      <c r="G874" s="231"/>
      <c r="H874" s="229">
        <v>41711000</v>
      </c>
      <c r="I874" s="211">
        <v>41711000</v>
      </c>
      <c r="J874" s="224">
        <v>41711000</v>
      </c>
    </row>
    <row r="875" spans="1:10" ht="45.75" customHeight="1" x14ac:dyDescent="0.25">
      <c r="A875" s="282" t="s">
        <v>441</v>
      </c>
      <c r="B875" s="283"/>
      <c r="C875" s="230" t="s">
        <v>144</v>
      </c>
      <c r="D875" s="206" t="s">
        <v>96</v>
      </c>
      <c r="E875" s="206" t="s">
        <v>97</v>
      </c>
      <c r="F875" s="217" t="s">
        <v>894</v>
      </c>
      <c r="G875" s="217" t="s">
        <v>258</v>
      </c>
      <c r="H875" s="229">
        <v>37120000</v>
      </c>
      <c r="I875" s="211">
        <v>37120000</v>
      </c>
      <c r="J875" s="224">
        <v>37120000</v>
      </c>
    </row>
    <row r="876" spans="1:10" ht="23.25" customHeight="1" x14ac:dyDescent="0.25">
      <c r="A876" s="282" t="s">
        <v>125</v>
      </c>
      <c r="B876" s="283"/>
      <c r="C876" s="230" t="s">
        <v>144</v>
      </c>
      <c r="D876" s="206" t="s">
        <v>96</v>
      </c>
      <c r="E876" s="206" t="s">
        <v>97</v>
      </c>
      <c r="F876" s="217" t="s">
        <v>894</v>
      </c>
      <c r="G876" s="217" t="s">
        <v>38</v>
      </c>
      <c r="H876" s="229">
        <v>37120000</v>
      </c>
      <c r="I876" s="211">
        <v>37120000</v>
      </c>
      <c r="J876" s="224">
        <v>37120000</v>
      </c>
    </row>
    <row r="877" spans="1:10" ht="23.25" customHeight="1" x14ac:dyDescent="0.25">
      <c r="A877" s="282" t="s">
        <v>383</v>
      </c>
      <c r="B877" s="283"/>
      <c r="C877" s="230" t="s">
        <v>144</v>
      </c>
      <c r="D877" s="206" t="s">
        <v>96</v>
      </c>
      <c r="E877" s="206" t="s">
        <v>97</v>
      </c>
      <c r="F877" s="217" t="s">
        <v>894</v>
      </c>
      <c r="G877" s="217" t="s">
        <v>130</v>
      </c>
      <c r="H877" s="229">
        <v>4546000</v>
      </c>
      <c r="I877" s="211">
        <v>4546000</v>
      </c>
      <c r="J877" s="224">
        <v>4546000</v>
      </c>
    </row>
    <row r="878" spans="1:10" ht="23.25" customHeight="1" x14ac:dyDescent="0.25">
      <c r="A878" s="282" t="s">
        <v>249</v>
      </c>
      <c r="B878" s="283"/>
      <c r="C878" s="230" t="s">
        <v>144</v>
      </c>
      <c r="D878" s="206" t="s">
        <v>96</v>
      </c>
      <c r="E878" s="206" t="s">
        <v>97</v>
      </c>
      <c r="F878" s="217" t="s">
        <v>894</v>
      </c>
      <c r="G878" s="217" t="s">
        <v>91</v>
      </c>
      <c r="H878" s="229">
        <v>4546000</v>
      </c>
      <c r="I878" s="211">
        <v>4546000</v>
      </c>
      <c r="J878" s="224">
        <v>4546000</v>
      </c>
    </row>
    <row r="879" spans="1:10" x14ac:dyDescent="0.25">
      <c r="A879" s="282" t="s">
        <v>266</v>
      </c>
      <c r="B879" s="283"/>
      <c r="C879" s="230" t="s">
        <v>144</v>
      </c>
      <c r="D879" s="206" t="s">
        <v>96</v>
      </c>
      <c r="E879" s="206" t="s">
        <v>97</v>
      </c>
      <c r="F879" s="217" t="s">
        <v>894</v>
      </c>
      <c r="G879" s="217" t="s">
        <v>267</v>
      </c>
      <c r="H879" s="229">
        <v>45000</v>
      </c>
      <c r="I879" s="211">
        <v>45000</v>
      </c>
      <c r="J879" s="224">
        <v>45000</v>
      </c>
    </row>
    <row r="880" spans="1:10" x14ac:dyDescent="0.25">
      <c r="A880" s="282" t="s">
        <v>107</v>
      </c>
      <c r="B880" s="283"/>
      <c r="C880" s="230" t="s">
        <v>144</v>
      </c>
      <c r="D880" s="206" t="s">
        <v>96</v>
      </c>
      <c r="E880" s="206" t="s">
        <v>97</v>
      </c>
      <c r="F880" s="217" t="s">
        <v>894</v>
      </c>
      <c r="G880" s="217" t="s">
        <v>108</v>
      </c>
      <c r="H880" s="229">
        <v>45000</v>
      </c>
      <c r="I880" s="211">
        <v>45000</v>
      </c>
      <c r="J880" s="224">
        <v>45000</v>
      </c>
    </row>
    <row r="881" spans="1:10" x14ac:dyDescent="0.25">
      <c r="A881" s="282" t="s">
        <v>895</v>
      </c>
      <c r="B881" s="283"/>
      <c r="C881" s="230" t="s">
        <v>144</v>
      </c>
      <c r="D881" s="206" t="s">
        <v>96</v>
      </c>
      <c r="E881" s="206" t="s">
        <v>97</v>
      </c>
      <c r="F881" s="217" t="s">
        <v>896</v>
      </c>
      <c r="G881" s="231"/>
      <c r="H881" s="229">
        <v>25556000</v>
      </c>
      <c r="I881" s="211">
        <v>27356000</v>
      </c>
      <c r="J881" s="224">
        <v>27356000</v>
      </c>
    </row>
    <row r="882" spans="1:10" ht="45.75" customHeight="1" x14ac:dyDescent="0.25">
      <c r="A882" s="282" t="s">
        <v>441</v>
      </c>
      <c r="B882" s="283"/>
      <c r="C882" s="230" t="s">
        <v>144</v>
      </c>
      <c r="D882" s="206" t="s">
        <v>96</v>
      </c>
      <c r="E882" s="206" t="s">
        <v>97</v>
      </c>
      <c r="F882" s="217" t="s">
        <v>896</v>
      </c>
      <c r="G882" s="217" t="s">
        <v>258</v>
      </c>
      <c r="H882" s="229">
        <v>15278000</v>
      </c>
      <c r="I882" s="211">
        <v>15278000</v>
      </c>
      <c r="J882" s="224">
        <v>15278000</v>
      </c>
    </row>
    <row r="883" spans="1:10" x14ac:dyDescent="0.25">
      <c r="A883" s="282" t="s">
        <v>331</v>
      </c>
      <c r="B883" s="283"/>
      <c r="C883" s="230" t="s">
        <v>144</v>
      </c>
      <c r="D883" s="206" t="s">
        <v>96</v>
      </c>
      <c r="E883" s="206" t="s">
        <v>97</v>
      </c>
      <c r="F883" s="217" t="s">
        <v>896</v>
      </c>
      <c r="G883" s="217" t="s">
        <v>332</v>
      </c>
      <c r="H883" s="229">
        <v>15278000</v>
      </c>
      <c r="I883" s="211">
        <v>15278000</v>
      </c>
      <c r="J883" s="224">
        <v>15278000</v>
      </c>
    </row>
    <row r="884" spans="1:10" ht="23.25" customHeight="1" x14ac:dyDescent="0.25">
      <c r="A884" s="282" t="s">
        <v>383</v>
      </c>
      <c r="B884" s="283"/>
      <c r="C884" s="230" t="s">
        <v>144</v>
      </c>
      <c r="D884" s="206" t="s">
        <v>96</v>
      </c>
      <c r="E884" s="206" t="s">
        <v>97</v>
      </c>
      <c r="F884" s="217" t="s">
        <v>896</v>
      </c>
      <c r="G884" s="217" t="s">
        <v>130</v>
      </c>
      <c r="H884" s="229">
        <v>10278000</v>
      </c>
      <c r="I884" s="211">
        <v>12078000</v>
      </c>
      <c r="J884" s="224">
        <v>12078000</v>
      </c>
    </row>
    <row r="885" spans="1:10" ht="23.25" customHeight="1" x14ac:dyDescent="0.25">
      <c r="A885" s="282" t="s">
        <v>249</v>
      </c>
      <c r="B885" s="283"/>
      <c r="C885" s="230" t="s">
        <v>144</v>
      </c>
      <c r="D885" s="206" t="s">
        <v>96</v>
      </c>
      <c r="E885" s="206" t="s">
        <v>97</v>
      </c>
      <c r="F885" s="217" t="s">
        <v>896</v>
      </c>
      <c r="G885" s="217" t="s">
        <v>91</v>
      </c>
      <c r="H885" s="229">
        <v>10278000</v>
      </c>
      <c r="I885" s="211">
        <v>12078000</v>
      </c>
      <c r="J885" s="224">
        <v>12078000</v>
      </c>
    </row>
    <row r="886" spans="1:10" x14ac:dyDescent="0.25">
      <c r="A886" s="286" t="s">
        <v>464</v>
      </c>
      <c r="B886" s="287"/>
      <c r="C886" s="230" t="s">
        <v>144</v>
      </c>
      <c r="D886" s="206" t="s">
        <v>96</v>
      </c>
      <c r="E886" s="206" t="s">
        <v>97</v>
      </c>
      <c r="F886" s="230" t="s">
        <v>465</v>
      </c>
      <c r="G886" s="210"/>
      <c r="H886" s="229">
        <v>29154000</v>
      </c>
      <c r="I886" s="211">
        <v>29154000</v>
      </c>
      <c r="J886" s="223">
        <v>29154000</v>
      </c>
    </row>
    <row r="887" spans="1:10" ht="23.25" customHeight="1" x14ac:dyDescent="0.25">
      <c r="A887" s="282" t="s">
        <v>897</v>
      </c>
      <c r="B887" s="283"/>
      <c r="C887" s="230" t="s">
        <v>144</v>
      </c>
      <c r="D887" s="206" t="s">
        <v>96</v>
      </c>
      <c r="E887" s="206" t="s">
        <v>97</v>
      </c>
      <c r="F887" s="217" t="s">
        <v>898</v>
      </c>
      <c r="G887" s="217"/>
      <c r="H887" s="229">
        <v>29154000</v>
      </c>
      <c r="I887" s="211">
        <v>29154000</v>
      </c>
      <c r="J887" s="224">
        <v>29154000</v>
      </c>
    </row>
    <row r="888" spans="1:10" ht="34.5" customHeight="1" x14ac:dyDescent="0.25">
      <c r="A888" s="282" t="s">
        <v>899</v>
      </c>
      <c r="B888" s="283"/>
      <c r="C888" s="230" t="s">
        <v>144</v>
      </c>
      <c r="D888" s="206" t="s">
        <v>96</v>
      </c>
      <c r="E888" s="206" t="s">
        <v>97</v>
      </c>
      <c r="F888" s="217" t="s">
        <v>900</v>
      </c>
      <c r="G888" s="231"/>
      <c r="H888" s="229">
        <v>29154000</v>
      </c>
      <c r="I888" s="211">
        <v>29154000</v>
      </c>
      <c r="J888" s="224">
        <v>29154000</v>
      </c>
    </row>
    <row r="889" spans="1:10" ht="23.25" customHeight="1" x14ac:dyDescent="0.25">
      <c r="A889" s="282" t="s">
        <v>385</v>
      </c>
      <c r="B889" s="283"/>
      <c r="C889" s="230" t="s">
        <v>144</v>
      </c>
      <c r="D889" s="206" t="s">
        <v>96</v>
      </c>
      <c r="E889" s="206" t="s">
        <v>97</v>
      </c>
      <c r="F889" s="217" t="s">
        <v>901</v>
      </c>
      <c r="G889" s="231"/>
      <c r="H889" s="229">
        <v>29154000</v>
      </c>
      <c r="I889" s="211">
        <v>29154000</v>
      </c>
      <c r="J889" s="224">
        <v>29154000</v>
      </c>
    </row>
    <row r="890" spans="1:10" x14ac:dyDescent="0.25">
      <c r="A890" s="282" t="s">
        <v>131</v>
      </c>
      <c r="B890" s="283"/>
      <c r="C890" s="230" t="s">
        <v>144</v>
      </c>
      <c r="D890" s="206" t="s">
        <v>96</v>
      </c>
      <c r="E890" s="206" t="s">
        <v>97</v>
      </c>
      <c r="F890" s="217" t="s">
        <v>901</v>
      </c>
      <c r="G890" s="217" t="s">
        <v>132</v>
      </c>
      <c r="H890" s="229">
        <v>9154000</v>
      </c>
      <c r="I890" s="211">
        <v>9154000</v>
      </c>
      <c r="J890" s="224">
        <v>9154000</v>
      </c>
    </row>
    <row r="891" spans="1:10" ht="23.25" customHeight="1" x14ac:dyDescent="0.25">
      <c r="A891" s="282" t="s">
        <v>49</v>
      </c>
      <c r="B891" s="283"/>
      <c r="C891" s="230" t="s">
        <v>144</v>
      </c>
      <c r="D891" s="206" t="s">
        <v>96</v>
      </c>
      <c r="E891" s="206" t="s">
        <v>97</v>
      </c>
      <c r="F891" s="217" t="s">
        <v>901</v>
      </c>
      <c r="G891" s="217" t="s">
        <v>77</v>
      </c>
      <c r="H891" s="229">
        <v>9154000</v>
      </c>
      <c r="I891" s="211">
        <v>9154000</v>
      </c>
      <c r="J891" s="224">
        <v>9154000</v>
      </c>
    </row>
    <row r="892" spans="1:10" ht="23.25" customHeight="1" x14ac:dyDescent="0.25">
      <c r="A892" s="282" t="s">
        <v>119</v>
      </c>
      <c r="B892" s="283"/>
      <c r="C892" s="230" t="s">
        <v>144</v>
      </c>
      <c r="D892" s="206" t="s">
        <v>96</v>
      </c>
      <c r="E892" s="206" t="s">
        <v>97</v>
      </c>
      <c r="F892" s="217" t="s">
        <v>901</v>
      </c>
      <c r="G892" s="217" t="s">
        <v>118</v>
      </c>
      <c r="H892" s="229">
        <v>20000000</v>
      </c>
      <c r="I892" s="211">
        <v>20000000</v>
      </c>
      <c r="J892" s="224">
        <v>20000000</v>
      </c>
    </row>
    <row r="893" spans="1:10" x14ac:dyDescent="0.25">
      <c r="A893" s="282" t="s">
        <v>72</v>
      </c>
      <c r="B893" s="283"/>
      <c r="C893" s="230" t="s">
        <v>144</v>
      </c>
      <c r="D893" s="206" t="s">
        <v>96</v>
      </c>
      <c r="E893" s="206" t="s">
        <v>97</v>
      </c>
      <c r="F893" s="217" t="s">
        <v>901</v>
      </c>
      <c r="G893" s="217" t="s">
        <v>154</v>
      </c>
      <c r="H893" s="229">
        <v>20000000</v>
      </c>
      <c r="I893" s="211">
        <v>20000000</v>
      </c>
      <c r="J893" s="224">
        <v>20000000</v>
      </c>
    </row>
    <row r="894" spans="1:10" ht="15.9" customHeight="1" x14ac:dyDescent="0.25">
      <c r="A894" s="284" t="s">
        <v>935</v>
      </c>
      <c r="B894" s="285"/>
      <c r="C894" s="228" t="s">
        <v>144</v>
      </c>
      <c r="D894" s="206" t="s">
        <v>95</v>
      </c>
      <c r="E894" s="206"/>
      <c r="F894" s="203"/>
      <c r="G894" s="207"/>
      <c r="H894" s="229">
        <v>79144000</v>
      </c>
      <c r="I894" s="209">
        <v>79144000</v>
      </c>
      <c r="J894" s="222">
        <v>79144000</v>
      </c>
    </row>
    <row r="895" spans="1:10" ht="15.9" customHeight="1" x14ac:dyDescent="0.25">
      <c r="A895" s="284" t="s">
        <v>292</v>
      </c>
      <c r="B895" s="285"/>
      <c r="C895" s="228" t="s">
        <v>144</v>
      </c>
      <c r="D895" s="206" t="s">
        <v>95</v>
      </c>
      <c r="E895" s="206" t="s">
        <v>255</v>
      </c>
      <c r="F895" s="203"/>
      <c r="G895" s="207"/>
      <c r="H895" s="229">
        <v>79144000</v>
      </c>
      <c r="I895" s="209">
        <v>79144000</v>
      </c>
      <c r="J895" s="222">
        <v>79144000</v>
      </c>
    </row>
    <row r="896" spans="1:10" x14ac:dyDescent="0.25">
      <c r="A896" s="286" t="s">
        <v>457</v>
      </c>
      <c r="B896" s="287"/>
      <c r="C896" s="230" t="s">
        <v>144</v>
      </c>
      <c r="D896" s="206" t="s">
        <v>95</v>
      </c>
      <c r="E896" s="206" t="s">
        <v>255</v>
      </c>
      <c r="F896" s="230" t="s">
        <v>458</v>
      </c>
      <c r="G896" s="210"/>
      <c r="H896" s="229">
        <v>79144000</v>
      </c>
      <c r="I896" s="211">
        <v>79144000</v>
      </c>
      <c r="J896" s="223">
        <v>79144000</v>
      </c>
    </row>
    <row r="897" spans="1:10" x14ac:dyDescent="0.25">
      <c r="A897" s="282" t="s">
        <v>355</v>
      </c>
      <c r="B897" s="283"/>
      <c r="C897" s="230" t="s">
        <v>144</v>
      </c>
      <c r="D897" s="206" t="s">
        <v>95</v>
      </c>
      <c r="E897" s="206" t="s">
        <v>255</v>
      </c>
      <c r="F897" s="217" t="s">
        <v>533</v>
      </c>
      <c r="G897" s="217"/>
      <c r="H897" s="229">
        <v>79144000</v>
      </c>
      <c r="I897" s="211">
        <v>79144000</v>
      </c>
      <c r="J897" s="224">
        <v>79144000</v>
      </c>
    </row>
    <row r="898" spans="1:10" ht="34.5" customHeight="1" x14ac:dyDescent="0.25">
      <c r="A898" s="282" t="s">
        <v>392</v>
      </c>
      <c r="B898" s="283"/>
      <c r="C898" s="230" t="s">
        <v>144</v>
      </c>
      <c r="D898" s="206" t="s">
        <v>95</v>
      </c>
      <c r="E898" s="206" t="s">
        <v>255</v>
      </c>
      <c r="F898" s="217" t="s">
        <v>826</v>
      </c>
      <c r="G898" s="231"/>
      <c r="H898" s="229">
        <v>79144000</v>
      </c>
      <c r="I898" s="211">
        <v>79144000</v>
      </c>
      <c r="J898" s="224">
        <v>79144000</v>
      </c>
    </row>
    <row r="899" spans="1:10" ht="45.75" customHeight="1" x14ac:dyDescent="0.25">
      <c r="A899" s="282" t="s">
        <v>388</v>
      </c>
      <c r="B899" s="283"/>
      <c r="C899" s="230" t="s">
        <v>144</v>
      </c>
      <c r="D899" s="206" t="s">
        <v>95</v>
      </c>
      <c r="E899" s="206" t="s">
        <v>255</v>
      </c>
      <c r="F899" s="217" t="s">
        <v>994</v>
      </c>
      <c r="G899" s="231"/>
      <c r="H899" s="229">
        <v>79144000</v>
      </c>
      <c r="I899" s="211">
        <v>79144000</v>
      </c>
      <c r="J899" s="224">
        <v>79144000</v>
      </c>
    </row>
    <row r="900" spans="1:10" ht="23.25" customHeight="1" x14ac:dyDescent="0.25">
      <c r="A900" s="282" t="s">
        <v>383</v>
      </c>
      <c r="B900" s="283"/>
      <c r="C900" s="230" t="s">
        <v>144</v>
      </c>
      <c r="D900" s="206" t="s">
        <v>95</v>
      </c>
      <c r="E900" s="206" t="s">
        <v>255</v>
      </c>
      <c r="F900" s="217" t="s">
        <v>994</v>
      </c>
      <c r="G900" s="217" t="s">
        <v>130</v>
      </c>
      <c r="H900" s="229">
        <v>784000</v>
      </c>
      <c r="I900" s="211">
        <v>784000</v>
      </c>
      <c r="J900" s="224">
        <v>784000</v>
      </c>
    </row>
    <row r="901" spans="1:10" ht="23.25" customHeight="1" x14ac:dyDescent="0.25">
      <c r="A901" s="282" t="s">
        <v>249</v>
      </c>
      <c r="B901" s="283"/>
      <c r="C901" s="230" t="s">
        <v>144</v>
      </c>
      <c r="D901" s="206" t="s">
        <v>95</v>
      </c>
      <c r="E901" s="206" t="s">
        <v>255</v>
      </c>
      <c r="F901" s="217" t="s">
        <v>994</v>
      </c>
      <c r="G901" s="217" t="s">
        <v>91</v>
      </c>
      <c r="H901" s="229">
        <v>784000</v>
      </c>
      <c r="I901" s="211">
        <v>784000</v>
      </c>
      <c r="J901" s="224">
        <v>784000</v>
      </c>
    </row>
    <row r="902" spans="1:10" x14ac:dyDescent="0.25">
      <c r="A902" s="282" t="s">
        <v>131</v>
      </c>
      <c r="B902" s="283"/>
      <c r="C902" s="230" t="s">
        <v>144</v>
      </c>
      <c r="D902" s="206" t="s">
        <v>95</v>
      </c>
      <c r="E902" s="206" t="s">
        <v>255</v>
      </c>
      <c r="F902" s="217" t="s">
        <v>994</v>
      </c>
      <c r="G902" s="217" t="s">
        <v>132</v>
      </c>
      <c r="H902" s="229">
        <v>78360000</v>
      </c>
      <c r="I902" s="211">
        <v>78360000</v>
      </c>
      <c r="J902" s="224">
        <v>78360000</v>
      </c>
    </row>
    <row r="903" spans="1:10" ht="23.25" customHeight="1" x14ac:dyDescent="0.25">
      <c r="A903" s="282" t="s">
        <v>49</v>
      </c>
      <c r="B903" s="283"/>
      <c r="C903" s="230" t="s">
        <v>144</v>
      </c>
      <c r="D903" s="206" t="s">
        <v>95</v>
      </c>
      <c r="E903" s="206" t="s">
        <v>255</v>
      </c>
      <c r="F903" s="217" t="s">
        <v>994</v>
      </c>
      <c r="G903" s="217" t="s">
        <v>77</v>
      </c>
      <c r="H903" s="229">
        <v>78360000</v>
      </c>
      <c r="I903" s="211">
        <v>78360000</v>
      </c>
      <c r="J903" s="224">
        <v>78360000</v>
      </c>
    </row>
    <row r="904" spans="1:10" ht="23.25" customHeight="1" x14ac:dyDescent="0.25">
      <c r="A904" s="288" t="s">
        <v>133</v>
      </c>
      <c r="B904" s="289"/>
      <c r="C904" s="232" t="s">
        <v>38</v>
      </c>
      <c r="D904" s="203"/>
      <c r="E904" s="203"/>
      <c r="F904" s="203"/>
      <c r="G904" s="207"/>
      <c r="H904" s="216">
        <v>399731010</v>
      </c>
      <c r="I904" s="216">
        <v>163687511</v>
      </c>
      <c r="J904" s="225">
        <v>146188350</v>
      </c>
    </row>
    <row r="905" spans="1:10" ht="15.9" customHeight="1" x14ac:dyDescent="0.25">
      <c r="A905" s="284" t="s">
        <v>434</v>
      </c>
      <c r="B905" s="285"/>
      <c r="C905" s="228" t="s">
        <v>38</v>
      </c>
      <c r="D905" s="206" t="s">
        <v>320</v>
      </c>
      <c r="E905" s="206"/>
      <c r="F905" s="203"/>
      <c r="G905" s="207"/>
      <c r="H905" s="229">
        <v>279147200</v>
      </c>
      <c r="I905" s="209">
        <v>69926000</v>
      </c>
      <c r="J905" s="222">
        <v>69926000</v>
      </c>
    </row>
    <row r="906" spans="1:10" ht="15.9" customHeight="1" x14ac:dyDescent="0.25">
      <c r="A906" s="284" t="s">
        <v>8</v>
      </c>
      <c r="B906" s="285"/>
      <c r="C906" s="228" t="s">
        <v>38</v>
      </c>
      <c r="D906" s="206" t="s">
        <v>320</v>
      </c>
      <c r="E906" s="206" t="s">
        <v>248</v>
      </c>
      <c r="F906" s="203"/>
      <c r="G906" s="207"/>
      <c r="H906" s="229">
        <v>279147200</v>
      </c>
      <c r="I906" s="209">
        <v>69926000</v>
      </c>
      <c r="J906" s="222">
        <v>69926000</v>
      </c>
    </row>
    <row r="907" spans="1:10" ht="23.25" customHeight="1" x14ac:dyDescent="0.25">
      <c r="A907" s="286" t="s">
        <v>435</v>
      </c>
      <c r="B907" s="287"/>
      <c r="C907" s="230" t="s">
        <v>38</v>
      </c>
      <c r="D907" s="206" t="s">
        <v>320</v>
      </c>
      <c r="E907" s="206" t="s">
        <v>248</v>
      </c>
      <c r="F907" s="230" t="s">
        <v>436</v>
      </c>
      <c r="G907" s="210"/>
      <c r="H907" s="229">
        <v>279147200</v>
      </c>
      <c r="I907" s="211">
        <v>69926000</v>
      </c>
      <c r="J907" s="223">
        <v>69926000</v>
      </c>
    </row>
    <row r="908" spans="1:10" x14ac:dyDescent="0.25">
      <c r="A908" s="282" t="s">
        <v>539</v>
      </c>
      <c r="B908" s="283"/>
      <c r="C908" s="230" t="s">
        <v>38</v>
      </c>
      <c r="D908" s="206" t="s">
        <v>320</v>
      </c>
      <c r="E908" s="206" t="s">
        <v>248</v>
      </c>
      <c r="F908" s="217" t="s">
        <v>540</v>
      </c>
      <c r="G908" s="217"/>
      <c r="H908" s="229">
        <v>181347200</v>
      </c>
      <c r="I908" s="211">
        <v>69926000</v>
      </c>
      <c r="J908" s="224">
        <v>69926000</v>
      </c>
    </row>
    <row r="909" spans="1:10" ht="34.5" customHeight="1" x14ac:dyDescent="0.25">
      <c r="A909" s="282" t="s">
        <v>541</v>
      </c>
      <c r="B909" s="283"/>
      <c r="C909" s="230" t="s">
        <v>38</v>
      </c>
      <c r="D909" s="206" t="s">
        <v>320</v>
      </c>
      <c r="E909" s="206" t="s">
        <v>248</v>
      </c>
      <c r="F909" s="217" t="s">
        <v>542</v>
      </c>
      <c r="G909" s="231"/>
      <c r="H909" s="229">
        <v>106500000</v>
      </c>
      <c r="I909" s="211">
        <v>12560000</v>
      </c>
      <c r="J909" s="224">
        <v>12560000</v>
      </c>
    </row>
    <row r="910" spans="1:10" ht="34.5" customHeight="1" x14ac:dyDescent="0.25">
      <c r="A910" s="282" t="s">
        <v>543</v>
      </c>
      <c r="B910" s="283"/>
      <c r="C910" s="230" t="s">
        <v>38</v>
      </c>
      <c r="D910" s="206" t="s">
        <v>320</v>
      </c>
      <c r="E910" s="206" t="s">
        <v>248</v>
      </c>
      <c r="F910" s="217" t="s">
        <v>544</v>
      </c>
      <c r="G910" s="231"/>
      <c r="H910" s="229">
        <v>12500000</v>
      </c>
      <c r="I910" s="211">
        <v>11060000</v>
      </c>
      <c r="J910" s="224">
        <v>11060000</v>
      </c>
    </row>
    <row r="911" spans="1:10" ht="23.25" customHeight="1" x14ac:dyDescent="0.25">
      <c r="A911" s="282" t="s">
        <v>383</v>
      </c>
      <c r="B911" s="283"/>
      <c r="C911" s="230" t="s">
        <v>38</v>
      </c>
      <c r="D911" s="206" t="s">
        <v>320</v>
      </c>
      <c r="E911" s="206" t="s">
        <v>248</v>
      </c>
      <c r="F911" s="217" t="s">
        <v>544</v>
      </c>
      <c r="G911" s="217" t="s">
        <v>130</v>
      </c>
      <c r="H911" s="229">
        <v>12500000</v>
      </c>
      <c r="I911" s="211">
        <v>10960000</v>
      </c>
      <c r="J911" s="224">
        <v>10960000</v>
      </c>
    </row>
    <row r="912" spans="1:10" ht="23.25" customHeight="1" x14ac:dyDescent="0.25">
      <c r="A912" s="282" t="s">
        <v>249</v>
      </c>
      <c r="B912" s="283"/>
      <c r="C912" s="230" t="s">
        <v>38</v>
      </c>
      <c r="D912" s="206" t="s">
        <v>320</v>
      </c>
      <c r="E912" s="206" t="s">
        <v>248</v>
      </c>
      <c r="F912" s="217" t="s">
        <v>544</v>
      </c>
      <c r="G912" s="217" t="s">
        <v>91</v>
      </c>
      <c r="H912" s="229">
        <v>12500000</v>
      </c>
      <c r="I912" s="211">
        <v>10960000</v>
      </c>
      <c r="J912" s="224">
        <v>10960000</v>
      </c>
    </row>
    <row r="913" spans="1:10" x14ac:dyDescent="0.25">
      <c r="A913" s="282" t="s">
        <v>266</v>
      </c>
      <c r="B913" s="283"/>
      <c r="C913" s="230" t="s">
        <v>38</v>
      </c>
      <c r="D913" s="206" t="s">
        <v>320</v>
      </c>
      <c r="E913" s="206" t="s">
        <v>248</v>
      </c>
      <c r="F913" s="217" t="s">
        <v>544</v>
      </c>
      <c r="G913" s="217" t="s">
        <v>267</v>
      </c>
      <c r="H913" s="229">
        <v>0</v>
      </c>
      <c r="I913" s="211">
        <v>100000</v>
      </c>
      <c r="J913" s="224">
        <v>100000</v>
      </c>
    </row>
    <row r="914" spans="1:10" x14ac:dyDescent="0.25">
      <c r="A914" s="282" t="s">
        <v>545</v>
      </c>
      <c r="B914" s="283"/>
      <c r="C914" s="230" t="s">
        <v>38</v>
      </c>
      <c r="D914" s="206" t="s">
        <v>320</v>
      </c>
      <c r="E914" s="206" t="s">
        <v>248</v>
      </c>
      <c r="F914" s="217" t="s">
        <v>544</v>
      </c>
      <c r="G914" s="217" t="s">
        <v>261</v>
      </c>
      <c r="H914" s="229">
        <v>0</v>
      </c>
      <c r="I914" s="211">
        <v>100000</v>
      </c>
      <c r="J914" s="224">
        <v>100000</v>
      </c>
    </row>
    <row r="915" spans="1:10" ht="68.25" customHeight="1" x14ac:dyDescent="0.25">
      <c r="A915" s="282" t="s">
        <v>546</v>
      </c>
      <c r="B915" s="283"/>
      <c r="C915" s="230" t="s">
        <v>38</v>
      </c>
      <c r="D915" s="206" t="s">
        <v>320</v>
      </c>
      <c r="E915" s="206" t="s">
        <v>248</v>
      </c>
      <c r="F915" s="217" t="s">
        <v>547</v>
      </c>
      <c r="G915" s="231"/>
      <c r="H915" s="229">
        <v>1000000</v>
      </c>
      <c r="I915" s="211">
        <v>1000000</v>
      </c>
      <c r="J915" s="224">
        <v>1000000</v>
      </c>
    </row>
    <row r="916" spans="1:10" ht="23.25" customHeight="1" x14ac:dyDescent="0.25">
      <c r="A916" s="282" t="s">
        <v>383</v>
      </c>
      <c r="B916" s="283"/>
      <c r="C916" s="230" t="s">
        <v>38</v>
      </c>
      <c r="D916" s="206" t="s">
        <v>320</v>
      </c>
      <c r="E916" s="206" t="s">
        <v>248</v>
      </c>
      <c r="F916" s="217" t="s">
        <v>547</v>
      </c>
      <c r="G916" s="217" t="s">
        <v>130</v>
      </c>
      <c r="H916" s="229">
        <v>1000000</v>
      </c>
      <c r="I916" s="211">
        <v>1000000</v>
      </c>
      <c r="J916" s="224">
        <v>1000000</v>
      </c>
    </row>
    <row r="917" spans="1:10" ht="23.25" customHeight="1" x14ac:dyDescent="0.25">
      <c r="A917" s="282" t="s">
        <v>249</v>
      </c>
      <c r="B917" s="283"/>
      <c r="C917" s="230" t="s">
        <v>38</v>
      </c>
      <c r="D917" s="206" t="s">
        <v>320</v>
      </c>
      <c r="E917" s="206" t="s">
        <v>248</v>
      </c>
      <c r="F917" s="217" t="s">
        <v>547</v>
      </c>
      <c r="G917" s="217" t="s">
        <v>91</v>
      </c>
      <c r="H917" s="229">
        <v>1000000</v>
      </c>
      <c r="I917" s="211">
        <v>1000000</v>
      </c>
      <c r="J917" s="224">
        <v>1000000</v>
      </c>
    </row>
    <row r="918" spans="1:10" ht="45.75" customHeight="1" x14ac:dyDescent="0.25">
      <c r="A918" s="282" t="s">
        <v>548</v>
      </c>
      <c r="B918" s="283"/>
      <c r="C918" s="230" t="s">
        <v>38</v>
      </c>
      <c r="D918" s="206" t="s">
        <v>320</v>
      </c>
      <c r="E918" s="206" t="s">
        <v>248</v>
      </c>
      <c r="F918" s="217" t="s">
        <v>549</v>
      </c>
      <c r="G918" s="231"/>
      <c r="H918" s="229">
        <v>500000</v>
      </c>
      <c r="I918" s="211">
        <v>500000</v>
      </c>
      <c r="J918" s="224">
        <v>500000</v>
      </c>
    </row>
    <row r="919" spans="1:10" ht="23.25" customHeight="1" x14ac:dyDescent="0.25">
      <c r="A919" s="282" t="s">
        <v>383</v>
      </c>
      <c r="B919" s="283"/>
      <c r="C919" s="230" t="s">
        <v>38</v>
      </c>
      <c r="D919" s="206" t="s">
        <v>320</v>
      </c>
      <c r="E919" s="206" t="s">
        <v>248</v>
      </c>
      <c r="F919" s="217" t="s">
        <v>549</v>
      </c>
      <c r="G919" s="217" t="s">
        <v>130</v>
      </c>
      <c r="H919" s="229">
        <v>500000</v>
      </c>
      <c r="I919" s="211">
        <v>500000</v>
      </c>
      <c r="J919" s="224">
        <v>500000</v>
      </c>
    </row>
    <row r="920" spans="1:10" ht="23.25" customHeight="1" x14ac:dyDescent="0.25">
      <c r="A920" s="282" t="s">
        <v>249</v>
      </c>
      <c r="B920" s="283"/>
      <c r="C920" s="230" t="s">
        <v>38</v>
      </c>
      <c r="D920" s="206" t="s">
        <v>320</v>
      </c>
      <c r="E920" s="206" t="s">
        <v>248</v>
      </c>
      <c r="F920" s="217" t="s">
        <v>549</v>
      </c>
      <c r="G920" s="217" t="s">
        <v>91</v>
      </c>
      <c r="H920" s="229">
        <v>500000</v>
      </c>
      <c r="I920" s="211">
        <v>500000</v>
      </c>
      <c r="J920" s="224">
        <v>500000</v>
      </c>
    </row>
    <row r="921" spans="1:10" ht="45.75" customHeight="1" x14ac:dyDescent="0.25">
      <c r="A921" s="282" t="s">
        <v>1232</v>
      </c>
      <c r="B921" s="283"/>
      <c r="C921" s="230" t="s">
        <v>38</v>
      </c>
      <c r="D921" s="206" t="s">
        <v>320</v>
      </c>
      <c r="E921" s="206" t="s">
        <v>248</v>
      </c>
      <c r="F921" s="217" t="s">
        <v>1233</v>
      </c>
      <c r="G921" s="231"/>
      <c r="H921" s="229">
        <v>92500000</v>
      </c>
      <c r="I921" s="211">
        <v>0</v>
      </c>
      <c r="J921" s="224">
        <v>0</v>
      </c>
    </row>
    <row r="922" spans="1:10" ht="23.25" customHeight="1" x14ac:dyDescent="0.25">
      <c r="A922" s="282" t="s">
        <v>218</v>
      </c>
      <c r="B922" s="283"/>
      <c r="C922" s="230" t="s">
        <v>38</v>
      </c>
      <c r="D922" s="206" t="s">
        <v>320</v>
      </c>
      <c r="E922" s="206" t="s">
        <v>248</v>
      </c>
      <c r="F922" s="217" t="s">
        <v>1233</v>
      </c>
      <c r="G922" s="217" t="s">
        <v>333</v>
      </c>
      <c r="H922" s="229">
        <v>92500000</v>
      </c>
      <c r="I922" s="211">
        <v>0</v>
      </c>
      <c r="J922" s="224">
        <v>0</v>
      </c>
    </row>
    <row r="923" spans="1:10" x14ac:dyDescent="0.25">
      <c r="A923" s="282" t="s">
        <v>290</v>
      </c>
      <c r="B923" s="283"/>
      <c r="C923" s="230" t="s">
        <v>38</v>
      </c>
      <c r="D923" s="206" t="s">
        <v>320</v>
      </c>
      <c r="E923" s="206" t="s">
        <v>248</v>
      </c>
      <c r="F923" s="217" t="s">
        <v>1233</v>
      </c>
      <c r="G923" s="217" t="s">
        <v>219</v>
      </c>
      <c r="H923" s="229">
        <v>92500000</v>
      </c>
      <c r="I923" s="211">
        <v>0</v>
      </c>
      <c r="J923" s="224">
        <v>0</v>
      </c>
    </row>
    <row r="924" spans="1:10" ht="34.5" customHeight="1" x14ac:dyDescent="0.25">
      <c r="A924" s="282" t="s">
        <v>550</v>
      </c>
      <c r="B924" s="283"/>
      <c r="C924" s="230" t="s">
        <v>38</v>
      </c>
      <c r="D924" s="206" t="s">
        <v>320</v>
      </c>
      <c r="E924" s="206" t="s">
        <v>248</v>
      </c>
      <c r="F924" s="217" t="s">
        <v>551</v>
      </c>
      <c r="G924" s="231"/>
      <c r="H924" s="229">
        <v>22513600</v>
      </c>
      <c r="I924" s="211">
        <v>0</v>
      </c>
      <c r="J924" s="224">
        <v>0</v>
      </c>
    </row>
    <row r="925" spans="1:10" ht="23.25" customHeight="1" x14ac:dyDescent="0.25">
      <c r="A925" s="282" t="s">
        <v>348</v>
      </c>
      <c r="B925" s="283"/>
      <c r="C925" s="230" t="s">
        <v>38</v>
      </c>
      <c r="D925" s="206" t="s">
        <v>320</v>
      </c>
      <c r="E925" s="206" t="s">
        <v>248</v>
      </c>
      <c r="F925" s="217" t="s">
        <v>552</v>
      </c>
      <c r="G925" s="231"/>
      <c r="H925" s="229">
        <v>16309000</v>
      </c>
      <c r="I925" s="211">
        <v>0</v>
      </c>
      <c r="J925" s="224">
        <v>0</v>
      </c>
    </row>
    <row r="926" spans="1:10" ht="45.75" customHeight="1" x14ac:dyDescent="0.25">
      <c r="A926" s="282" t="s">
        <v>441</v>
      </c>
      <c r="B926" s="283"/>
      <c r="C926" s="230" t="s">
        <v>38</v>
      </c>
      <c r="D926" s="206" t="s">
        <v>320</v>
      </c>
      <c r="E926" s="206" t="s">
        <v>248</v>
      </c>
      <c r="F926" s="217" t="s">
        <v>552</v>
      </c>
      <c r="G926" s="217" t="s">
        <v>258</v>
      </c>
      <c r="H926" s="229">
        <v>13952320</v>
      </c>
      <c r="I926" s="211">
        <v>0</v>
      </c>
      <c r="J926" s="224">
        <v>0</v>
      </c>
    </row>
    <row r="927" spans="1:10" ht="23.25" customHeight="1" x14ac:dyDescent="0.25">
      <c r="A927" s="282" t="s">
        <v>125</v>
      </c>
      <c r="B927" s="283"/>
      <c r="C927" s="230" t="s">
        <v>38</v>
      </c>
      <c r="D927" s="206" t="s">
        <v>320</v>
      </c>
      <c r="E927" s="206" t="s">
        <v>248</v>
      </c>
      <c r="F927" s="217" t="s">
        <v>552</v>
      </c>
      <c r="G927" s="217" t="s">
        <v>38</v>
      </c>
      <c r="H927" s="229">
        <v>13952320</v>
      </c>
      <c r="I927" s="211">
        <v>0</v>
      </c>
      <c r="J927" s="224">
        <v>0</v>
      </c>
    </row>
    <row r="928" spans="1:10" ht="23.25" customHeight="1" x14ac:dyDescent="0.25">
      <c r="A928" s="282" t="s">
        <v>383</v>
      </c>
      <c r="B928" s="283"/>
      <c r="C928" s="230" t="s">
        <v>38</v>
      </c>
      <c r="D928" s="206" t="s">
        <v>320</v>
      </c>
      <c r="E928" s="206" t="s">
        <v>248</v>
      </c>
      <c r="F928" s="217" t="s">
        <v>552</v>
      </c>
      <c r="G928" s="217" t="s">
        <v>130</v>
      </c>
      <c r="H928" s="229">
        <v>2356680</v>
      </c>
      <c r="I928" s="211">
        <v>0</v>
      </c>
      <c r="J928" s="224">
        <v>0</v>
      </c>
    </row>
    <row r="929" spans="1:10" ht="23.25" customHeight="1" x14ac:dyDescent="0.25">
      <c r="A929" s="282" t="s">
        <v>249</v>
      </c>
      <c r="B929" s="283"/>
      <c r="C929" s="230" t="s">
        <v>38</v>
      </c>
      <c r="D929" s="206" t="s">
        <v>320</v>
      </c>
      <c r="E929" s="206" t="s">
        <v>248</v>
      </c>
      <c r="F929" s="217" t="s">
        <v>552</v>
      </c>
      <c r="G929" s="217" t="s">
        <v>91</v>
      </c>
      <c r="H929" s="229">
        <v>2356680</v>
      </c>
      <c r="I929" s="211">
        <v>0</v>
      </c>
      <c r="J929" s="224">
        <v>0</v>
      </c>
    </row>
    <row r="930" spans="1:10" ht="34.5" customHeight="1" x14ac:dyDescent="0.25">
      <c r="A930" s="282" t="s">
        <v>553</v>
      </c>
      <c r="B930" s="283"/>
      <c r="C930" s="230" t="s">
        <v>38</v>
      </c>
      <c r="D930" s="206" t="s">
        <v>320</v>
      </c>
      <c r="E930" s="206" t="s">
        <v>248</v>
      </c>
      <c r="F930" s="217" t="s">
        <v>554</v>
      </c>
      <c r="G930" s="231"/>
      <c r="H930" s="229">
        <v>6204600</v>
      </c>
      <c r="I930" s="211">
        <v>0</v>
      </c>
      <c r="J930" s="224">
        <v>0</v>
      </c>
    </row>
    <row r="931" spans="1:10" ht="45.75" customHeight="1" x14ac:dyDescent="0.25">
      <c r="A931" s="282" t="s">
        <v>441</v>
      </c>
      <c r="B931" s="283"/>
      <c r="C931" s="230" t="s">
        <v>38</v>
      </c>
      <c r="D931" s="206" t="s">
        <v>320</v>
      </c>
      <c r="E931" s="206" t="s">
        <v>248</v>
      </c>
      <c r="F931" s="217" t="s">
        <v>554</v>
      </c>
      <c r="G931" s="217" t="s">
        <v>258</v>
      </c>
      <c r="H931" s="229">
        <v>6204600</v>
      </c>
      <c r="I931" s="211">
        <v>0</v>
      </c>
      <c r="J931" s="224">
        <v>0</v>
      </c>
    </row>
    <row r="932" spans="1:10" ht="23.25" customHeight="1" x14ac:dyDescent="0.25">
      <c r="A932" s="282" t="s">
        <v>125</v>
      </c>
      <c r="B932" s="283"/>
      <c r="C932" s="230" t="s">
        <v>38</v>
      </c>
      <c r="D932" s="206" t="s">
        <v>320</v>
      </c>
      <c r="E932" s="206" t="s">
        <v>248</v>
      </c>
      <c r="F932" s="217" t="s">
        <v>554</v>
      </c>
      <c r="G932" s="217" t="s">
        <v>38</v>
      </c>
      <c r="H932" s="229">
        <v>6204600</v>
      </c>
      <c r="I932" s="211">
        <v>0</v>
      </c>
      <c r="J932" s="224">
        <v>0</v>
      </c>
    </row>
    <row r="933" spans="1:10" ht="23.25" customHeight="1" x14ac:dyDescent="0.25">
      <c r="A933" s="282" t="s">
        <v>203</v>
      </c>
      <c r="B933" s="283"/>
      <c r="C933" s="230" t="s">
        <v>38</v>
      </c>
      <c r="D933" s="206" t="s">
        <v>320</v>
      </c>
      <c r="E933" s="206" t="s">
        <v>248</v>
      </c>
      <c r="F933" s="217" t="s">
        <v>555</v>
      </c>
      <c r="G933" s="231"/>
      <c r="H933" s="229">
        <v>52333600</v>
      </c>
      <c r="I933" s="211">
        <v>57366000</v>
      </c>
      <c r="J933" s="224">
        <v>57366000</v>
      </c>
    </row>
    <row r="934" spans="1:10" ht="23.25" customHeight="1" x14ac:dyDescent="0.25">
      <c r="A934" s="282" t="s">
        <v>56</v>
      </c>
      <c r="B934" s="283"/>
      <c r="C934" s="230" t="s">
        <v>38</v>
      </c>
      <c r="D934" s="206" t="s">
        <v>320</v>
      </c>
      <c r="E934" s="206" t="s">
        <v>248</v>
      </c>
      <c r="F934" s="217" t="s">
        <v>556</v>
      </c>
      <c r="G934" s="231"/>
      <c r="H934" s="229">
        <v>52333600</v>
      </c>
      <c r="I934" s="211">
        <v>57366000</v>
      </c>
      <c r="J934" s="224">
        <v>57366000</v>
      </c>
    </row>
    <row r="935" spans="1:10" ht="45.75" customHeight="1" x14ac:dyDescent="0.25">
      <c r="A935" s="282" t="s">
        <v>441</v>
      </c>
      <c r="B935" s="283"/>
      <c r="C935" s="230" t="s">
        <v>38</v>
      </c>
      <c r="D935" s="206" t="s">
        <v>320</v>
      </c>
      <c r="E935" s="206" t="s">
        <v>248</v>
      </c>
      <c r="F935" s="217" t="s">
        <v>556</v>
      </c>
      <c r="G935" s="217" t="s">
        <v>258</v>
      </c>
      <c r="H935" s="229">
        <v>49753400</v>
      </c>
      <c r="I935" s="211">
        <v>53316000</v>
      </c>
      <c r="J935" s="224">
        <v>53316000</v>
      </c>
    </row>
    <row r="936" spans="1:10" ht="23.25" customHeight="1" x14ac:dyDescent="0.25">
      <c r="A936" s="282" t="s">
        <v>125</v>
      </c>
      <c r="B936" s="283"/>
      <c r="C936" s="230" t="s">
        <v>38</v>
      </c>
      <c r="D936" s="206" t="s">
        <v>320</v>
      </c>
      <c r="E936" s="206" t="s">
        <v>248</v>
      </c>
      <c r="F936" s="217" t="s">
        <v>556</v>
      </c>
      <c r="G936" s="217" t="s">
        <v>38</v>
      </c>
      <c r="H936" s="229">
        <v>49753400</v>
      </c>
      <c r="I936" s="211">
        <v>53316000</v>
      </c>
      <c r="J936" s="224">
        <v>53316000</v>
      </c>
    </row>
    <row r="937" spans="1:10" ht="23.25" customHeight="1" x14ac:dyDescent="0.25">
      <c r="A937" s="282" t="s">
        <v>383</v>
      </c>
      <c r="B937" s="283"/>
      <c r="C937" s="230" t="s">
        <v>38</v>
      </c>
      <c r="D937" s="206" t="s">
        <v>320</v>
      </c>
      <c r="E937" s="206" t="s">
        <v>248</v>
      </c>
      <c r="F937" s="217" t="s">
        <v>556</v>
      </c>
      <c r="G937" s="217" t="s">
        <v>130</v>
      </c>
      <c r="H937" s="229">
        <v>580200</v>
      </c>
      <c r="I937" s="211">
        <v>1550000</v>
      </c>
      <c r="J937" s="224">
        <v>1550000</v>
      </c>
    </row>
    <row r="938" spans="1:10" ht="23.25" customHeight="1" x14ac:dyDescent="0.25">
      <c r="A938" s="282" t="s">
        <v>249</v>
      </c>
      <c r="B938" s="283"/>
      <c r="C938" s="230" t="s">
        <v>38</v>
      </c>
      <c r="D938" s="206" t="s">
        <v>320</v>
      </c>
      <c r="E938" s="206" t="s">
        <v>248</v>
      </c>
      <c r="F938" s="217" t="s">
        <v>556</v>
      </c>
      <c r="G938" s="217" t="s">
        <v>91</v>
      </c>
      <c r="H938" s="229">
        <v>580200</v>
      </c>
      <c r="I938" s="211">
        <v>1550000</v>
      </c>
      <c r="J938" s="224">
        <v>1550000</v>
      </c>
    </row>
    <row r="939" spans="1:10" x14ac:dyDescent="0.25">
      <c r="A939" s="282" t="s">
        <v>266</v>
      </c>
      <c r="B939" s="283"/>
      <c r="C939" s="230" t="s">
        <v>38</v>
      </c>
      <c r="D939" s="206" t="s">
        <v>320</v>
      </c>
      <c r="E939" s="206" t="s">
        <v>248</v>
      </c>
      <c r="F939" s="217" t="s">
        <v>556</v>
      </c>
      <c r="G939" s="217" t="s">
        <v>267</v>
      </c>
      <c r="H939" s="229">
        <v>2000000</v>
      </c>
      <c r="I939" s="211">
        <v>2500000</v>
      </c>
      <c r="J939" s="224">
        <v>2500000</v>
      </c>
    </row>
    <row r="940" spans="1:10" x14ac:dyDescent="0.25">
      <c r="A940" s="282" t="s">
        <v>107</v>
      </c>
      <c r="B940" s="283"/>
      <c r="C940" s="230" t="s">
        <v>38</v>
      </c>
      <c r="D940" s="206" t="s">
        <v>320</v>
      </c>
      <c r="E940" s="206" t="s">
        <v>248</v>
      </c>
      <c r="F940" s="217" t="s">
        <v>556</v>
      </c>
      <c r="G940" s="217" t="s">
        <v>108</v>
      </c>
      <c r="H940" s="229">
        <v>2000000</v>
      </c>
      <c r="I940" s="211">
        <v>2500000</v>
      </c>
      <c r="J940" s="224">
        <v>2500000</v>
      </c>
    </row>
    <row r="941" spans="1:10" x14ac:dyDescent="0.25">
      <c r="A941" s="282" t="s">
        <v>354</v>
      </c>
      <c r="B941" s="283"/>
      <c r="C941" s="230" t="s">
        <v>38</v>
      </c>
      <c r="D941" s="206" t="s">
        <v>320</v>
      </c>
      <c r="E941" s="206" t="s">
        <v>248</v>
      </c>
      <c r="F941" s="217" t="s">
        <v>437</v>
      </c>
      <c r="G941" s="217"/>
      <c r="H941" s="229">
        <v>97800000</v>
      </c>
      <c r="I941" s="211">
        <v>0</v>
      </c>
      <c r="J941" s="224">
        <v>0</v>
      </c>
    </row>
    <row r="942" spans="1:10" ht="23.25" customHeight="1" x14ac:dyDescent="0.25">
      <c r="A942" s="282" t="s">
        <v>203</v>
      </c>
      <c r="B942" s="283"/>
      <c r="C942" s="230" t="s">
        <v>38</v>
      </c>
      <c r="D942" s="206" t="s">
        <v>320</v>
      </c>
      <c r="E942" s="206" t="s">
        <v>248</v>
      </c>
      <c r="F942" s="217" t="s">
        <v>438</v>
      </c>
      <c r="G942" s="231"/>
      <c r="H942" s="229">
        <v>97800000</v>
      </c>
      <c r="I942" s="211">
        <v>0</v>
      </c>
      <c r="J942" s="224">
        <v>0</v>
      </c>
    </row>
    <row r="943" spans="1:10" x14ac:dyDescent="0.25">
      <c r="A943" s="282" t="s">
        <v>563</v>
      </c>
      <c r="B943" s="283"/>
      <c r="C943" s="230" t="s">
        <v>38</v>
      </c>
      <c r="D943" s="206" t="s">
        <v>320</v>
      </c>
      <c r="E943" s="206" t="s">
        <v>248</v>
      </c>
      <c r="F943" s="217" t="s">
        <v>564</v>
      </c>
      <c r="G943" s="231"/>
      <c r="H943" s="229">
        <v>97800000</v>
      </c>
      <c r="I943" s="211">
        <v>0</v>
      </c>
      <c r="J943" s="224">
        <v>0</v>
      </c>
    </row>
    <row r="944" spans="1:10" x14ac:dyDescent="0.25">
      <c r="A944" s="282" t="s">
        <v>266</v>
      </c>
      <c r="B944" s="283"/>
      <c r="C944" s="230" t="s">
        <v>38</v>
      </c>
      <c r="D944" s="206" t="s">
        <v>320</v>
      </c>
      <c r="E944" s="206" t="s">
        <v>248</v>
      </c>
      <c r="F944" s="217" t="s">
        <v>564</v>
      </c>
      <c r="G944" s="217" t="s">
        <v>267</v>
      </c>
      <c r="H944" s="229">
        <v>97800000</v>
      </c>
      <c r="I944" s="211">
        <v>0</v>
      </c>
      <c r="J944" s="224">
        <v>0</v>
      </c>
    </row>
    <row r="945" spans="1:10" ht="34.5" customHeight="1" x14ac:dyDescent="0.25">
      <c r="A945" s="282" t="s">
        <v>377</v>
      </c>
      <c r="B945" s="283"/>
      <c r="C945" s="230" t="s">
        <v>38</v>
      </c>
      <c r="D945" s="206" t="s">
        <v>320</v>
      </c>
      <c r="E945" s="206" t="s">
        <v>248</v>
      </c>
      <c r="F945" s="217" t="s">
        <v>564</v>
      </c>
      <c r="G945" s="217" t="s">
        <v>143</v>
      </c>
      <c r="H945" s="229">
        <v>97800000</v>
      </c>
      <c r="I945" s="211">
        <v>0</v>
      </c>
      <c r="J945" s="224">
        <v>0</v>
      </c>
    </row>
    <row r="946" spans="1:10" ht="15.9" customHeight="1" x14ac:dyDescent="0.25">
      <c r="A946" s="284" t="s">
        <v>677</v>
      </c>
      <c r="B946" s="285"/>
      <c r="C946" s="228" t="s">
        <v>38</v>
      </c>
      <c r="D946" s="206" t="s">
        <v>255</v>
      </c>
      <c r="E946" s="206"/>
      <c r="F946" s="203"/>
      <c r="G946" s="207"/>
      <c r="H946" s="229">
        <v>475000</v>
      </c>
      <c r="I946" s="209">
        <v>475000</v>
      </c>
      <c r="J946" s="222">
        <v>475000</v>
      </c>
    </row>
    <row r="947" spans="1:10" ht="15.9" customHeight="1" x14ac:dyDescent="0.25">
      <c r="A947" s="284" t="s">
        <v>147</v>
      </c>
      <c r="B947" s="285"/>
      <c r="C947" s="228" t="s">
        <v>38</v>
      </c>
      <c r="D947" s="206" t="s">
        <v>255</v>
      </c>
      <c r="E947" s="206" t="s">
        <v>99</v>
      </c>
      <c r="F947" s="203"/>
      <c r="G947" s="207"/>
      <c r="H947" s="229">
        <v>475000</v>
      </c>
      <c r="I947" s="209">
        <v>475000</v>
      </c>
      <c r="J947" s="222">
        <v>475000</v>
      </c>
    </row>
    <row r="948" spans="1:10" ht="23.25" customHeight="1" x14ac:dyDescent="0.25">
      <c r="A948" s="286" t="s">
        <v>435</v>
      </c>
      <c r="B948" s="287"/>
      <c r="C948" s="230" t="s">
        <v>38</v>
      </c>
      <c r="D948" s="206" t="s">
        <v>255</v>
      </c>
      <c r="E948" s="206" t="s">
        <v>99</v>
      </c>
      <c r="F948" s="230" t="s">
        <v>436</v>
      </c>
      <c r="G948" s="210"/>
      <c r="H948" s="229">
        <v>475000</v>
      </c>
      <c r="I948" s="211">
        <v>475000</v>
      </c>
      <c r="J948" s="223">
        <v>475000</v>
      </c>
    </row>
    <row r="949" spans="1:10" x14ac:dyDescent="0.25">
      <c r="A949" s="282" t="s">
        <v>539</v>
      </c>
      <c r="B949" s="283"/>
      <c r="C949" s="230" t="s">
        <v>38</v>
      </c>
      <c r="D949" s="206" t="s">
        <v>255</v>
      </c>
      <c r="E949" s="206" t="s">
        <v>99</v>
      </c>
      <c r="F949" s="217" t="s">
        <v>540</v>
      </c>
      <c r="G949" s="217"/>
      <c r="H949" s="229">
        <v>475000</v>
      </c>
      <c r="I949" s="211">
        <v>475000</v>
      </c>
      <c r="J949" s="224">
        <v>475000</v>
      </c>
    </row>
    <row r="950" spans="1:10" ht="34.5" customHeight="1" x14ac:dyDescent="0.25">
      <c r="A950" s="282" t="s">
        <v>541</v>
      </c>
      <c r="B950" s="283"/>
      <c r="C950" s="230" t="s">
        <v>38</v>
      </c>
      <c r="D950" s="206" t="s">
        <v>255</v>
      </c>
      <c r="E950" s="206" t="s">
        <v>99</v>
      </c>
      <c r="F950" s="217" t="s">
        <v>542</v>
      </c>
      <c r="G950" s="231"/>
      <c r="H950" s="229">
        <v>475000</v>
      </c>
      <c r="I950" s="211">
        <v>475000</v>
      </c>
      <c r="J950" s="224">
        <v>475000</v>
      </c>
    </row>
    <row r="951" spans="1:10" ht="34.5" customHeight="1" x14ac:dyDescent="0.25">
      <c r="A951" s="282" t="s">
        <v>543</v>
      </c>
      <c r="B951" s="283"/>
      <c r="C951" s="230" t="s">
        <v>38</v>
      </c>
      <c r="D951" s="206" t="s">
        <v>255</v>
      </c>
      <c r="E951" s="206" t="s">
        <v>99</v>
      </c>
      <c r="F951" s="217" t="s">
        <v>544</v>
      </c>
      <c r="G951" s="231"/>
      <c r="H951" s="229">
        <v>175000</v>
      </c>
      <c r="I951" s="211">
        <v>175000</v>
      </c>
      <c r="J951" s="224">
        <v>175000</v>
      </c>
    </row>
    <row r="952" spans="1:10" ht="23.25" customHeight="1" x14ac:dyDescent="0.25">
      <c r="A952" s="282" t="s">
        <v>383</v>
      </c>
      <c r="B952" s="283"/>
      <c r="C952" s="230" t="s">
        <v>38</v>
      </c>
      <c r="D952" s="206" t="s">
        <v>255</v>
      </c>
      <c r="E952" s="206" t="s">
        <v>99</v>
      </c>
      <c r="F952" s="217" t="s">
        <v>544</v>
      </c>
      <c r="G952" s="217" t="s">
        <v>130</v>
      </c>
      <c r="H952" s="229">
        <v>175000</v>
      </c>
      <c r="I952" s="211">
        <v>175000</v>
      </c>
      <c r="J952" s="224">
        <v>175000</v>
      </c>
    </row>
    <row r="953" spans="1:10" ht="23.25" customHeight="1" x14ac:dyDescent="0.25">
      <c r="A953" s="282" t="s">
        <v>249</v>
      </c>
      <c r="B953" s="283"/>
      <c r="C953" s="230" t="s">
        <v>38</v>
      </c>
      <c r="D953" s="206" t="s">
        <v>255</v>
      </c>
      <c r="E953" s="206" t="s">
        <v>99</v>
      </c>
      <c r="F953" s="217" t="s">
        <v>544</v>
      </c>
      <c r="G953" s="217" t="s">
        <v>91</v>
      </c>
      <c r="H953" s="229">
        <v>175000</v>
      </c>
      <c r="I953" s="211">
        <v>175000</v>
      </c>
      <c r="J953" s="224">
        <v>175000</v>
      </c>
    </row>
    <row r="954" spans="1:10" ht="23.25" customHeight="1" x14ac:dyDescent="0.25">
      <c r="A954" s="282" t="s">
        <v>738</v>
      </c>
      <c r="B954" s="283"/>
      <c r="C954" s="230" t="s">
        <v>38</v>
      </c>
      <c r="D954" s="206" t="s">
        <v>255</v>
      </c>
      <c r="E954" s="206" t="s">
        <v>99</v>
      </c>
      <c r="F954" s="217" t="s">
        <v>739</v>
      </c>
      <c r="G954" s="231"/>
      <c r="H954" s="229">
        <v>300000</v>
      </c>
      <c r="I954" s="211">
        <v>300000</v>
      </c>
      <c r="J954" s="224">
        <v>300000</v>
      </c>
    </row>
    <row r="955" spans="1:10" ht="23.25" customHeight="1" x14ac:dyDescent="0.25">
      <c r="A955" s="282" t="s">
        <v>383</v>
      </c>
      <c r="B955" s="283"/>
      <c r="C955" s="230" t="s">
        <v>38</v>
      </c>
      <c r="D955" s="206" t="s">
        <v>255</v>
      </c>
      <c r="E955" s="206" t="s">
        <v>99</v>
      </c>
      <c r="F955" s="217" t="s">
        <v>739</v>
      </c>
      <c r="G955" s="217" t="s">
        <v>130</v>
      </c>
      <c r="H955" s="229">
        <v>300000</v>
      </c>
      <c r="I955" s="211">
        <v>300000</v>
      </c>
      <c r="J955" s="224">
        <v>300000</v>
      </c>
    </row>
    <row r="956" spans="1:10" ht="23.25" customHeight="1" x14ac:dyDescent="0.25">
      <c r="A956" s="282" t="s">
        <v>249</v>
      </c>
      <c r="B956" s="283"/>
      <c r="C956" s="230" t="s">
        <v>38</v>
      </c>
      <c r="D956" s="206" t="s">
        <v>255</v>
      </c>
      <c r="E956" s="206" t="s">
        <v>99</v>
      </c>
      <c r="F956" s="217" t="s">
        <v>739</v>
      </c>
      <c r="G956" s="217" t="s">
        <v>91</v>
      </c>
      <c r="H956" s="229">
        <v>300000</v>
      </c>
      <c r="I956" s="211">
        <v>300000</v>
      </c>
      <c r="J956" s="224">
        <v>300000</v>
      </c>
    </row>
    <row r="957" spans="1:10" ht="15.9" customHeight="1" x14ac:dyDescent="0.25">
      <c r="A957" s="284" t="s">
        <v>750</v>
      </c>
      <c r="B957" s="285"/>
      <c r="C957" s="228" t="s">
        <v>38</v>
      </c>
      <c r="D957" s="206" t="s">
        <v>94</v>
      </c>
      <c r="E957" s="206"/>
      <c r="F957" s="203"/>
      <c r="G957" s="207"/>
      <c r="H957" s="229">
        <v>37220000</v>
      </c>
      <c r="I957" s="209">
        <v>37220000</v>
      </c>
      <c r="J957" s="222">
        <v>37220000</v>
      </c>
    </row>
    <row r="958" spans="1:10" ht="15.9" customHeight="1" x14ac:dyDescent="0.25">
      <c r="A958" s="284" t="s">
        <v>304</v>
      </c>
      <c r="B958" s="285"/>
      <c r="C958" s="228" t="s">
        <v>38</v>
      </c>
      <c r="D958" s="206" t="s">
        <v>94</v>
      </c>
      <c r="E958" s="206" t="s">
        <v>320</v>
      </c>
      <c r="F958" s="203"/>
      <c r="G958" s="207"/>
      <c r="H958" s="229">
        <v>37220000</v>
      </c>
      <c r="I958" s="209">
        <v>37220000</v>
      </c>
      <c r="J958" s="222">
        <v>37220000</v>
      </c>
    </row>
    <row r="959" spans="1:10" ht="23.25" customHeight="1" x14ac:dyDescent="0.25">
      <c r="A959" s="286" t="s">
        <v>435</v>
      </c>
      <c r="B959" s="287"/>
      <c r="C959" s="230" t="s">
        <v>38</v>
      </c>
      <c r="D959" s="206" t="s">
        <v>94</v>
      </c>
      <c r="E959" s="206" t="s">
        <v>320</v>
      </c>
      <c r="F959" s="230" t="s">
        <v>436</v>
      </c>
      <c r="G959" s="210"/>
      <c r="H959" s="229">
        <v>37220000</v>
      </c>
      <c r="I959" s="211">
        <v>37220000</v>
      </c>
      <c r="J959" s="223">
        <v>37220000</v>
      </c>
    </row>
    <row r="960" spans="1:10" x14ac:dyDescent="0.25">
      <c r="A960" s="282" t="s">
        <v>539</v>
      </c>
      <c r="B960" s="283"/>
      <c r="C960" s="230" t="s">
        <v>38</v>
      </c>
      <c r="D960" s="206" t="s">
        <v>94</v>
      </c>
      <c r="E960" s="206" t="s">
        <v>320</v>
      </c>
      <c r="F960" s="217" t="s">
        <v>540</v>
      </c>
      <c r="G960" s="217"/>
      <c r="H960" s="229">
        <v>37220000</v>
      </c>
      <c r="I960" s="211">
        <v>37220000</v>
      </c>
      <c r="J960" s="224">
        <v>37220000</v>
      </c>
    </row>
    <row r="961" spans="1:10" ht="34.5" customHeight="1" x14ac:dyDescent="0.25">
      <c r="A961" s="282" t="s">
        <v>541</v>
      </c>
      <c r="B961" s="283"/>
      <c r="C961" s="230" t="s">
        <v>38</v>
      </c>
      <c r="D961" s="206" t="s">
        <v>94</v>
      </c>
      <c r="E961" s="206" t="s">
        <v>320</v>
      </c>
      <c r="F961" s="217" t="s">
        <v>542</v>
      </c>
      <c r="G961" s="231"/>
      <c r="H961" s="229">
        <v>37220000</v>
      </c>
      <c r="I961" s="211">
        <v>37220000</v>
      </c>
      <c r="J961" s="224">
        <v>37220000</v>
      </c>
    </row>
    <row r="962" spans="1:10" ht="34.5" customHeight="1" x14ac:dyDescent="0.25">
      <c r="A962" s="282" t="s">
        <v>543</v>
      </c>
      <c r="B962" s="283"/>
      <c r="C962" s="230" t="s">
        <v>38</v>
      </c>
      <c r="D962" s="206" t="s">
        <v>94</v>
      </c>
      <c r="E962" s="206" t="s">
        <v>320</v>
      </c>
      <c r="F962" s="217" t="s">
        <v>544</v>
      </c>
      <c r="G962" s="231"/>
      <c r="H962" s="229">
        <v>9320000</v>
      </c>
      <c r="I962" s="211">
        <v>9250000</v>
      </c>
      <c r="J962" s="224">
        <v>9250000</v>
      </c>
    </row>
    <row r="963" spans="1:10" ht="23.25" customHeight="1" x14ac:dyDescent="0.25">
      <c r="A963" s="282" t="s">
        <v>383</v>
      </c>
      <c r="B963" s="283"/>
      <c r="C963" s="230" t="s">
        <v>38</v>
      </c>
      <c r="D963" s="206" t="s">
        <v>94</v>
      </c>
      <c r="E963" s="206" t="s">
        <v>320</v>
      </c>
      <c r="F963" s="217" t="s">
        <v>544</v>
      </c>
      <c r="G963" s="217" t="s">
        <v>130</v>
      </c>
      <c r="H963" s="229">
        <v>9250000</v>
      </c>
      <c r="I963" s="211">
        <v>9250000</v>
      </c>
      <c r="J963" s="224">
        <v>9250000</v>
      </c>
    </row>
    <row r="964" spans="1:10" ht="23.25" customHeight="1" x14ac:dyDescent="0.25">
      <c r="A964" s="282" t="s">
        <v>249</v>
      </c>
      <c r="B964" s="283"/>
      <c r="C964" s="230" t="s">
        <v>38</v>
      </c>
      <c r="D964" s="206" t="s">
        <v>94</v>
      </c>
      <c r="E964" s="206" t="s">
        <v>320</v>
      </c>
      <c r="F964" s="217" t="s">
        <v>544</v>
      </c>
      <c r="G964" s="217" t="s">
        <v>91</v>
      </c>
      <c r="H964" s="229">
        <v>9250000</v>
      </c>
      <c r="I964" s="211">
        <v>9250000</v>
      </c>
      <c r="J964" s="224">
        <v>9250000</v>
      </c>
    </row>
    <row r="965" spans="1:10" x14ac:dyDescent="0.25">
      <c r="A965" s="282" t="s">
        <v>266</v>
      </c>
      <c r="B965" s="283"/>
      <c r="C965" s="230" t="s">
        <v>38</v>
      </c>
      <c r="D965" s="206" t="s">
        <v>94</v>
      </c>
      <c r="E965" s="206" t="s">
        <v>320</v>
      </c>
      <c r="F965" s="217" t="s">
        <v>544</v>
      </c>
      <c r="G965" s="217" t="s">
        <v>267</v>
      </c>
      <c r="H965" s="229">
        <v>70000</v>
      </c>
      <c r="I965" s="211">
        <v>0</v>
      </c>
      <c r="J965" s="224">
        <v>0</v>
      </c>
    </row>
    <row r="966" spans="1:10" x14ac:dyDescent="0.25">
      <c r="A966" s="282" t="s">
        <v>107</v>
      </c>
      <c r="B966" s="283"/>
      <c r="C966" s="230" t="s">
        <v>38</v>
      </c>
      <c r="D966" s="206" t="s">
        <v>94</v>
      </c>
      <c r="E966" s="206" t="s">
        <v>320</v>
      </c>
      <c r="F966" s="217" t="s">
        <v>544</v>
      </c>
      <c r="G966" s="217" t="s">
        <v>108</v>
      </c>
      <c r="H966" s="229">
        <v>70000</v>
      </c>
      <c r="I966" s="211">
        <v>0</v>
      </c>
      <c r="J966" s="224">
        <v>0</v>
      </c>
    </row>
    <row r="967" spans="1:10" ht="23.25" customHeight="1" x14ac:dyDescent="0.25">
      <c r="A967" s="282" t="s">
        <v>751</v>
      </c>
      <c r="B967" s="283"/>
      <c r="C967" s="230" t="s">
        <v>38</v>
      </c>
      <c r="D967" s="206" t="s">
        <v>94</v>
      </c>
      <c r="E967" s="206" t="s">
        <v>320</v>
      </c>
      <c r="F967" s="217" t="s">
        <v>752</v>
      </c>
      <c r="G967" s="231"/>
      <c r="H967" s="229">
        <v>27900000</v>
      </c>
      <c r="I967" s="211">
        <v>27970000</v>
      </c>
      <c r="J967" s="224">
        <v>27970000</v>
      </c>
    </row>
    <row r="968" spans="1:10" x14ac:dyDescent="0.25">
      <c r="A968" s="282" t="s">
        <v>266</v>
      </c>
      <c r="B968" s="283"/>
      <c r="C968" s="230" t="s">
        <v>38</v>
      </c>
      <c r="D968" s="206" t="s">
        <v>94</v>
      </c>
      <c r="E968" s="206" t="s">
        <v>320</v>
      </c>
      <c r="F968" s="217" t="s">
        <v>752</v>
      </c>
      <c r="G968" s="217" t="s">
        <v>267</v>
      </c>
      <c r="H968" s="229">
        <v>27900000</v>
      </c>
      <c r="I968" s="211">
        <v>27970000</v>
      </c>
      <c r="J968" s="224">
        <v>27970000</v>
      </c>
    </row>
    <row r="969" spans="1:10" ht="34.5" customHeight="1" x14ac:dyDescent="0.25">
      <c r="A969" s="282" t="s">
        <v>377</v>
      </c>
      <c r="B969" s="283"/>
      <c r="C969" s="230" t="s">
        <v>38</v>
      </c>
      <c r="D969" s="206" t="s">
        <v>94</v>
      </c>
      <c r="E969" s="206" t="s">
        <v>320</v>
      </c>
      <c r="F969" s="217" t="s">
        <v>752</v>
      </c>
      <c r="G969" s="217" t="s">
        <v>143</v>
      </c>
      <c r="H969" s="229">
        <v>27900000</v>
      </c>
      <c r="I969" s="211">
        <v>27970000</v>
      </c>
      <c r="J969" s="224">
        <v>27970000</v>
      </c>
    </row>
    <row r="970" spans="1:10" ht="15.9" customHeight="1" x14ac:dyDescent="0.25">
      <c r="A970" s="284" t="s">
        <v>935</v>
      </c>
      <c r="B970" s="285"/>
      <c r="C970" s="228" t="s">
        <v>38</v>
      </c>
      <c r="D970" s="206" t="s">
        <v>95</v>
      </c>
      <c r="E970" s="206"/>
      <c r="F970" s="203"/>
      <c r="G970" s="207"/>
      <c r="H970" s="229">
        <v>82888810</v>
      </c>
      <c r="I970" s="209">
        <v>56066511</v>
      </c>
      <c r="J970" s="222">
        <v>38567350</v>
      </c>
    </row>
    <row r="971" spans="1:10" ht="15.9" customHeight="1" x14ac:dyDescent="0.25">
      <c r="A971" s="284" t="s">
        <v>185</v>
      </c>
      <c r="B971" s="285"/>
      <c r="C971" s="228" t="s">
        <v>38</v>
      </c>
      <c r="D971" s="206" t="s">
        <v>95</v>
      </c>
      <c r="E971" s="206" t="s">
        <v>98</v>
      </c>
      <c r="F971" s="203"/>
      <c r="G971" s="207"/>
      <c r="H971" s="229">
        <v>13319610</v>
      </c>
      <c r="I971" s="209">
        <v>4440400</v>
      </c>
      <c r="J971" s="222">
        <v>19481350</v>
      </c>
    </row>
    <row r="972" spans="1:10" x14ac:dyDescent="0.25">
      <c r="A972" s="286" t="s">
        <v>678</v>
      </c>
      <c r="B972" s="287"/>
      <c r="C972" s="230" t="s">
        <v>38</v>
      </c>
      <c r="D972" s="206" t="s">
        <v>95</v>
      </c>
      <c r="E972" s="206" t="s">
        <v>98</v>
      </c>
      <c r="F972" s="230" t="s">
        <v>679</v>
      </c>
      <c r="G972" s="210"/>
      <c r="H972" s="229">
        <v>2197400</v>
      </c>
      <c r="I972" s="211">
        <v>3338400</v>
      </c>
      <c r="J972" s="223">
        <v>3664400</v>
      </c>
    </row>
    <row r="973" spans="1:10" x14ac:dyDescent="0.25">
      <c r="A973" s="282" t="s">
        <v>971</v>
      </c>
      <c r="B973" s="283"/>
      <c r="C973" s="230" t="s">
        <v>38</v>
      </c>
      <c r="D973" s="206" t="s">
        <v>95</v>
      </c>
      <c r="E973" s="206" t="s">
        <v>98</v>
      </c>
      <c r="F973" s="217" t="s">
        <v>972</v>
      </c>
      <c r="G973" s="217"/>
      <c r="H973" s="229">
        <v>2197400</v>
      </c>
      <c r="I973" s="211">
        <v>3338400</v>
      </c>
      <c r="J973" s="224">
        <v>3664400</v>
      </c>
    </row>
    <row r="974" spans="1:10" ht="23.25" customHeight="1" x14ac:dyDescent="0.25">
      <c r="A974" s="282" t="s">
        <v>973</v>
      </c>
      <c r="B974" s="283"/>
      <c r="C974" s="230" t="s">
        <v>38</v>
      </c>
      <c r="D974" s="206" t="s">
        <v>95</v>
      </c>
      <c r="E974" s="206" t="s">
        <v>98</v>
      </c>
      <c r="F974" s="217" t="s">
        <v>974</v>
      </c>
      <c r="G974" s="231"/>
      <c r="H974" s="229">
        <v>2197400</v>
      </c>
      <c r="I974" s="211">
        <v>3338400</v>
      </c>
      <c r="J974" s="224">
        <v>3664400</v>
      </c>
    </row>
    <row r="975" spans="1:10" ht="23.25" customHeight="1" x14ac:dyDescent="0.25">
      <c r="A975" s="282" t="s">
        <v>975</v>
      </c>
      <c r="B975" s="283"/>
      <c r="C975" s="230" t="s">
        <v>38</v>
      </c>
      <c r="D975" s="206" t="s">
        <v>95</v>
      </c>
      <c r="E975" s="206" t="s">
        <v>98</v>
      </c>
      <c r="F975" s="217" t="s">
        <v>976</v>
      </c>
      <c r="G975" s="231"/>
      <c r="H975" s="229">
        <v>2197400</v>
      </c>
      <c r="I975" s="211">
        <v>3338400</v>
      </c>
      <c r="J975" s="224">
        <v>3664400</v>
      </c>
    </row>
    <row r="976" spans="1:10" x14ac:dyDescent="0.25">
      <c r="A976" s="282" t="s">
        <v>131</v>
      </c>
      <c r="B976" s="283"/>
      <c r="C976" s="230" t="s">
        <v>38</v>
      </c>
      <c r="D976" s="206" t="s">
        <v>95</v>
      </c>
      <c r="E976" s="206" t="s">
        <v>98</v>
      </c>
      <c r="F976" s="217" t="s">
        <v>976</v>
      </c>
      <c r="G976" s="217" t="s">
        <v>132</v>
      </c>
      <c r="H976" s="229">
        <v>2197400</v>
      </c>
      <c r="I976" s="211">
        <v>3338400</v>
      </c>
      <c r="J976" s="224">
        <v>3664400</v>
      </c>
    </row>
    <row r="977" spans="1:10" ht="23.25" customHeight="1" x14ac:dyDescent="0.25">
      <c r="A977" s="282" t="s">
        <v>49</v>
      </c>
      <c r="B977" s="283"/>
      <c r="C977" s="230" t="s">
        <v>38</v>
      </c>
      <c r="D977" s="206" t="s">
        <v>95</v>
      </c>
      <c r="E977" s="206" t="s">
        <v>98</v>
      </c>
      <c r="F977" s="217" t="s">
        <v>976</v>
      </c>
      <c r="G977" s="217" t="s">
        <v>77</v>
      </c>
      <c r="H977" s="229">
        <v>2197400</v>
      </c>
      <c r="I977" s="211">
        <v>3338400</v>
      </c>
      <c r="J977" s="224">
        <v>3664400</v>
      </c>
    </row>
    <row r="978" spans="1:10" x14ac:dyDescent="0.25">
      <c r="A978" s="286" t="s">
        <v>474</v>
      </c>
      <c r="B978" s="287"/>
      <c r="C978" s="230" t="s">
        <v>38</v>
      </c>
      <c r="D978" s="206" t="s">
        <v>95</v>
      </c>
      <c r="E978" s="206" t="s">
        <v>98</v>
      </c>
      <c r="F978" s="230" t="s">
        <v>475</v>
      </c>
      <c r="G978" s="210"/>
      <c r="H978" s="229">
        <v>11122210</v>
      </c>
      <c r="I978" s="211">
        <v>1102000</v>
      </c>
      <c r="J978" s="223">
        <v>15816950</v>
      </c>
    </row>
    <row r="979" spans="1:10" ht="34.5" customHeight="1" x14ac:dyDescent="0.25">
      <c r="A979" s="282" t="s">
        <v>476</v>
      </c>
      <c r="B979" s="283"/>
      <c r="C979" s="230" t="s">
        <v>38</v>
      </c>
      <c r="D979" s="206" t="s">
        <v>95</v>
      </c>
      <c r="E979" s="206" t="s">
        <v>98</v>
      </c>
      <c r="F979" s="217" t="s">
        <v>477</v>
      </c>
      <c r="G979" s="217"/>
      <c r="H979" s="229">
        <v>0</v>
      </c>
      <c r="I979" s="211">
        <v>0</v>
      </c>
      <c r="J979" s="224">
        <v>3500000</v>
      </c>
    </row>
    <row r="980" spans="1:10" ht="23.25" customHeight="1" x14ac:dyDescent="0.25">
      <c r="A980" s="282" t="s">
        <v>1257</v>
      </c>
      <c r="B980" s="283"/>
      <c r="C980" s="230" t="s">
        <v>38</v>
      </c>
      <c r="D980" s="206" t="s">
        <v>95</v>
      </c>
      <c r="E980" s="206" t="s">
        <v>98</v>
      </c>
      <c r="F980" s="217" t="s">
        <v>1258</v>
      </c>
      <c r="G980" s="231"/>
      <c r="H980" s="229">
        <v>0</v>
      </c>
      <c r="I980" s="211">
        <v>0</v>
      </c>
      <c r="J980" s="224">
        <v>3500000</v>
      </c>
    </row>
    <row r="981" spans="1:10" ht="34.5" customHeight="1" x14ac:dyDescent="0.25">
      <c r="A981" s="282" t="s">
        <v>1259</v>
      </c>
      <c r="B981" s="283"/>
      <c r="C981" s="230" t="s">
        <v>38</v>
      </c>
      <c r="D981" s="206" t="s">
        <v>95</v>
      </c>
      <c r="E981" s="206" t="s">
        <v>98</v>
      </c>
      <c r="F981" s="217" t="s">
        <v>1260</v>
      </c>
      <c r="G981" s="231"/>
      <c r="H981" s="229">
        <v>0</v>
      </c>
      <c r="I981" s="211">
        <v>0</v>
      </c>
      <c r="J981" s="224">
        <v>3500000</v>
      </c>
    </row>
    <row r="982" spans="1:10" ht="23.25" customHeight="1" x14ac:dyDescent="0.25">
      <c r="A982" s="282" t="s">
        <v>218</v>
      </c>
      <c r="B982" s="283"/>
      <c r="C982" s="230" t="s">
        <v>38</v>
      </c>
      <c r="D982" s="206" t="s">
        <v>95</v>
      </c>
      <c r="E982" s="206" t="s">
        <v>98</v>
      </c>
      <c r="F982" s="217" t="s">
        <v>1260</v>
      </c>
      <c r="G982" s="217" t="s">
        <v>333</v>
      </c>
      <c r="H982" s="229">
        <v>0</v>
      </c>
      <c r="I982" s="211">
        <v>0</v>
      </c>
      <c r="J982" s="224">
        <v>3500000</v>
      </c>
    </row>
    <row r="983" spans="1:10" x14ac:dyDescent="0.25">
      <c r="A983" s="282" t="s">
        <v>290</v>
      </c>
      <c r="B983" s="283"/>
      <c r="C983" s="230" t="s">
        <v>38</v>
      </c>
      <c r="D983" s="206" t="s">
        <v>95</v>
      </c>
      <c r="E983" s="206" t="s">
        <v>98</v>
      </c>
      <c r="F983" s="217" t="s">
        <v>1260</v>
      </c>
      <c r="G983" s="217" t="s">
        <v>219</v>
      </c>
      <c r="H983" s="229">
        <v>0</v>
      </c>
      <c r="I983" s="211">
        <v>0</v>
      </c>
      <c r="J983" s="224">
        <v>3500000</v>
      </c>
    </row>
    <row r="984" spans="1:10" ht="23.25" customHeight="1" x14ac:dyDescent="0.25">
      <c r="A984" s="282" t="s">
        <v>982</v>
      </c>
      <c r="B984" s="283"/>
      <c r="C984" s="230" t="s">
        <v>38</v>
      </c>
      <c r="D984" s="206" t="s">
        <v>95</v>
      </c>
      <c r="E984" s="206" t="s">
        <v>98</v>
      </c>
      <c r="F984" s="217" t="s">
        <v>983</v>
      </c>
      <c r="G984" s="217"/>
      <c r="H984" s="229">
        <v>10020210</v>
      </c>
      <c r="I984" s="211">
        <v>0</v>
      </c>
      <c r="J984" s="224">
        <v>12316950</v>
      </c>
    </row>
    <row r="985" spans="1:10" ht="34.5" customHeight="1" x14ac:dyDescent="0.25">
      <c r="A985" s="282" t="s">
        <v>984</v>
      </c>
      <c r="B985" s="283"/>
      <c r="C985" s="230" t="s">
        <v>38</v>
      </c>
      <c r="D985" s="206" t="s">
        <v>95</v>
      </c>
      <c r="E985" s="206" t="s">
        <v>98</v>
      </c>
      <c r="F985" s="217" t="s">
        <v>985</v>
      </c>
      <c r="G985" s="231"/>
      <c r="H985" s="229">
        <v>10020210</v>
      </c>
      <c r="I985" s="211">
        <v>0</v>
      </c>
      <c r="J985" s="224">
        <v>12316950</v>
      </c>
    </row>
    <row r="986" spans="1:10" ht="23.25" customHeight="1" x14ac:dyDescent="0.25">
      <c r="A986" s="282" t="s">
        <v>986</v>
      </c>
      <c r="B986" s="283"/>
      <c r="C986" s="230" t="s">
        <v>38</v>
      </c>
      <c r="D986" s="206" t="s">
        <v>95</v>
      </c>
      <c r="E986" s="206" t="s">
        <v>98</v>
      </c>
      <c r="F986" s="217" t="s">
        <v>987</v>
      </c>
      <c r="G986" s="231"/>
      <c r="H986" s="229">
        <v>10020210</v>
      </c>
      <c r="I986" s="211">
        <v>0</v>
      </c>
      <c r="J986" s="224">
        <v>12316950</v>
      </c>
    </row>
    <row r="987" spans="1:10" x14ac:dyDescent="0.25">
      <c r="A987" s="282" t="s">
        <v>131</v>
      </c>
      <c r="B987" s="283"/>
      <c r="C987" s="230" t="s">
        <v>38</v>
      </c>
      <c r="D987" s="206" t="s">
        <v>95</v>
      </c>
      <c r="E987" s="206" t="s">
        <v>98</v>
      </c>
      <c r="F987" s="217" t="s">
        <v>987</v>
      </c>
      <c r="G987" s="217" t="s">
        <v>132</v>
      </c>
      <c r="H987" s="229">
        <v>10020210</v>
      </c>
      <c r="I987" s="211">
        <v>0</v>
      </c>
      <c r="J987" s="224">
        <v>12316950</v>
      </c>
    </row>
    <row r="988" spans="1:10" ht="23.25" customHeight="1" x14ac:dyDescent="0.25">
      <c r="A988" s="282" t="s">
        <v>49</v>
      </c>
      <c r="B988" s="283"/>
      <c r="C988" s="230" t="s">
        <v>38</v>
      </c>
      <c r="D988" s="206" t="s">
        <v>95</v>
      </c>
      <c r="E988" s="206" t="s">
        <v>98</v>
      </c>
      <c r="F988" s="217" t="s">
        <v>987</v>
      </c>
      <c r="G988" s="217" t="s">
        <v>77</v>
      </c>
      <c r="H988" s="229">
        <v>10020210</v>
      </c>
      <c r="I988" s="211">
        <v>0</v>
      </c>
      <c r="J988" s="224">
        <v>12316950</v>
      </c>
    </row>
    <row r="989" spans="1:10" ht="23.25" customHeight="1" x14ac:dyDescent="0.25">
      <c r="A989" s="282" t="s">
        <v>988</v>
      </c>
      <c r="B989" s="283"/>
      <c r="C989" s="230" t="s">
        <v>38</v>
      </c>
      <c r="D989" s="206" t="s">
        <v>95</v>
      </c>
      <c r="E989" s="206" t="s">
        <v>98</v>
      </c>
      <c r="F989" s="217" t="s">
        <v>989</v>
      </c>
      <c r="G989" s="217"/>
      <c r="H989" s="229">
        <v>1102000</v>
      </c>
      <c r="I989" s="211">
        <v>1102000</v>
      </c>
      <c r="J989" s="224">
        <v>0</v>
      </c>
    </row>
    <row r="990" spans="1:10" ht="57" customHeight="1" x14ac:dyDescent="0.25">
      <c r="A990" s="282" t="s">
        <v>990</v>
      </c>
      <c r="B990" s="283"/>
      <c r="C990" s="230" t="s">
        <v>38</v>
      </c>
      <c r="D990" s="206" t="s">
        <v>95</v>
      </c>
      <c r="E990" s="206" t="s">
        <v>98</v>
      </c>
      <c r="F990" s="217" t="s">
        <v>991</v>
      </c>
      <c r="G990" s="231"/>
      <c r="H990" s="229">
        <v>1102000</v>
      </c>
      <c r="I990" s="211">
        <v>1102000</v>
      </c>
      <c r="J990" s="224">
        <v>0</v>
      </c>
    </row>
    <row r="991" spans="1:10" ht="34.5" customHeight="1" x14ac:dyDescent="0.25">
      <c r="A991" s="282" t="s">
        <v>992</v>
      </c>
      <c r="B991" s="283"/>
      <c r="C991" s="230" t="s">
        <v>38</v>
      </c>
      <c r="D991" s="206" t="s">
        <v>95</v>
      </c>
      <c r="E991" s="206" t="s">
        <v>98</v>
      </c>
      <c r="F991" s="217" t="s">
        <v>993</v>
      </c>
      <c r="G991" s="231"/>
      <c r="H991" s="229">
        <v>1102000</v>
      </c>
      <c r="I991" s="211">
        <v>1102000</v>
      </c>
      <c r="J991" s="224">
        <v>0</v>
      </c>
    </row>
    <row r="992" spans="1:10" x14ac:dyDescent="0.25">
      <c r="A992" s="282" t="s">
        <v>131</v>
      </c>
      <c r="B992" s="283"/>
      <c r="C992" s="230" t="s">
        <v>38</v>
      </c>
      <c r="D992" s="206" t="s">
        <v>95</v>
      </c>
      <c r="E992" s="206" t="s">
        <v>98</v>
      </c>
      <c r="F992" s="217" t="s">
        <v>993</v>
      </c>
      <c r="G992" s="217" t="s">
        <v>132</v>
      </c>
      <c r="H992" s="229">
        <v>1102000</v>
      </c>
      <c r="I992" s="211">
        <v>1102000</v>
      </c>
      <c r="J992" s="224">
        <v>0</v>
      </c>
    </row>
    <row r="993" spans="1:10" ht="23.25" customHeight="1" x14ac:dyDescent="0.25">
      <c r="A993" s="282" t="s">
        <v>49</v>
      </c>
      <c r="B993" s="283"/>
      <c r="C993" s="230" t="s">
        <v>38</v>
      </c>
      <c r="D993" s="206" t="s">
        <v>95</v>
      </c>
      <c r="E993" s="206" t="s">
        <v>98</v>
      </c>
      <c r="F993" s="217" t="s">
        <v>993</v>
      </c>
      <c r="G993" s="217" t="s">
        <v>77</v>
      </c>
      <c r="H993" s="229">
        <v>1102000</v>
      </c>
      <c r="I993" s="211">
        <v>1102000</v>
      </c>
      <c r="J993" s="224">
        <v>0</v>
      </c>
    </row>
    <row r="994" spans="1:10" ht="15.9" customHeight="1" x14ac:dyDescent="0.25">
      <c r="A994" s="284" t="s">
        <v>292</v>
      </c>
      <c r="B994" s="285"/>
      <c r="C994" s="228" t="s">
        <v>38</v>
      </c>
      <c r="D994" s="206" t="s">
        <v>95</v>
      </c>
      <c r="E994" s="206" t="s">
        <v>255</v>
      </c>
      <c r="F994" s="203"/>
      <c r="G994" s="207"/>
      <c r="H994" s="229">
        <v>69569200</v>
      </c>
      <c r="I994" s="209">
        <v>51626111</v>
      </c>
      <c r="J994" s="222">
        <v>19086000</v>
      </c>
    </row>
    <row r="995" spans="1:10" x14ac:dyDescent="0.25">
      <c r="A995" s="286" t="s">
        <v>474</v>
      </c>
      <c r="B995" s="287"/>
      <c r="C995" s="230" t="s">
        <v>38</v>
      </c>
      <c r="D995" s="206" t="s">
        <v>95</v>
      </c>
      <c r="E995" s="206" t="s">
        <v>255</v>
      </c>
      <c r="F995" s="230" t="s">
        <v>475</v>
      </c>
      <c r="G995" s="210"/>
      <c r="H995" s="229">
        <v>69569200</v>
      </c>
      <c r="I995" s="211">
        <v>51626111</v>
      </c>
      <c r="J995" s="223">
        <v>19086000</v>
      </c>
    </row>
    <row r="996" spans="1:10" x14ac:dyDescent="0.25">
      <c r="A996" s="282" t="s">
        <v>977</v>
      </c>
      <c r="B996" s="283"/>
      <c r="C996" s="230" t="s">
        <v>38</v>
      </c>
      <c r="D996" s="206" t="s">
        <v>95</v>
      </c>
      <c r="E996" s="206" t="s">
        <v>255</v>
      </c>
      <c r="F996" s="217" t="s">
        <v>978</v>
      </c>
      <c r="G996" s="217"/>
      <c r="H996" s="229">
        <v>5949200</v>
      </c>
      <c r="I996" s="211">
        <v>3911111</v>
      </c>
      <c r="J996" s="224">
        <v>0</v>
      </c>
    </row>
    <row r="997" spans="1:10" ht="45.75" customHeight="1" x14ac:dyDescent="0.25">
      <c r="A997" s="282" t="s">
        <v>979</v>
      </c>
      <c r="B997" s="283"/>
      <c r="C997" s="230" t="s">
        <v>38</v>
      </c>
      <c r="D997" s="206" t="s">
        <v>95</v>
      </c>
      <c r="E997" s="206" t="s">
        <v>255</v>
      </c>
      <c r="F997" s="217" t="s">
        <v>980</v>
      </c>
      <c r="G997" s="231"/>
      <c r="H997" s="229">
        <v>5949200</v>
      </c>
      <c r="I997" s="211">
        <v>3911111</v>
      </c>
      <c r="J997" s="224">
        <v>0</v>
      </c>
    </row>
    <row r="998" spans="1:10" ht="23.25" customHeight="1" x14ac:dyDescent="0.25">
      <c r="A998" s="282" t="s">
        <v>375</v>
      </c>
      <c r="B998" s="283"/>
      <c r="C998" s="230" t="s">
        <v>38</v>
      </c>
      <c r="D998" s="206" t="s">
        <v>95</v>
      </c>
      <c r="E998" s="206" t="s">
        <v>255</v>
      </c>
      <c r="F998" s="217" t="s">
        <v>981</v>
      </c>
      <c r="G998" s="231"/>
      <c r="H998" s="229">
        <v>5949200</v>
      </c>
      <c r="I998" s="211">
        <v>3911111</v>
      </c>
      <c r="J998" s="224">
        <v>0</v>
      </c>
    </row>
    <row r="999" spans="1:10" x14ac:dyDescent="0.25">
      <c r="A999" s="282" t="s">
        <v>131</v>
      </c>
      <c r="B999" s="283"/>
      <c r="C999" s="230" t="s">
        <v>38</v>
      </c>
      <c r="D999" s="206" t="s">
        <v>95</v>
      </c>
      <c r="E999" s="206" t="s">
        <v>255</v>
      </c>
      <c r="F999" s="217" t="s">
        <v>981</v>
      </c>
      <c r="G999" s="217" t="s">
        <v>132</v>
      </c>
      <c r="H999" s="229">
        <v>5949200</v>
      </c>
      <c r="I999" s="211">
        <v>3911111</v>
      </c>
      <c r="J999" s="224">
        <v>0</v>
      </c>
    </row>
    <row r="1000" spans="1:10" ht="23.25" customHeight="1" x14ac:dyDescent="0.25">
      <c r="A1000" s="282" t="s">
        <v>49</v>
      </c>
      <c r="B1000" s="283"/>
      <c r="C1000" s="230" t="s">
        <v>38</v>
      </c>
      <c r="D1000" s="206" t="s">
        <v>95</v>
      </c>
      <c r="E1000" s="206" t="s">
        <v>255</v>
      </c>
      <c r="F1000" s="217" t="s">
        <v>981</v>
      </c>
      <c r="G1000" s="217" t="s">
        <v>77</v>
      </c>
      <c r="H1000" s="229">
        <v>5949200</v>
      </c>
      <c r="I1000" s="211">
        <v>3911111</v>
      </c>
      <c r="J1000" s="224">
        <v>0</v>
      </c>
    </row>
    <row r="1001" spans="1:10" ht="34.5" customHeight="1" x14ac:dyDescent="0.25">
      <c r="A1001" s="282" t="s">
        <v>995</v>
      </c>
      <c r="B1001" s="283"/>
      <c r="C1001" s="230" t="s">
        <v>38</v>
      </c>
      <c r="D1001" s="206" t="s">
        <v>95</v>
      </c>
      <c r="E1001" s="206" t="s">
        <v>255</v>
      </c>
      <c r="F1001" s="217" t="s">
        <v>996</v>
      </c>
      <c r="G1001" s="217"/>
      <c r="H1001" s="229">
        <v>63620000</v>
      </c>
      <c r="I1001" s="211">
        <v>47715000</v>
      </c>
      <c r="J1001" s="224">
        <v>19086000</v>
      </c>
    </row>
    <row r="1002" spans="1:10" ht="45.75" customHeight="1" x14ac:dyDescent="0.25">
      <c r="A1002" s="282" t="s">
        <v>997</v>
      </c>
      <c r="B1002" s="283"/>
      <c r="C1002" s="230" t="s">
        <v>38</v>
      </c>
      <c r="D1002" s="206" t="s">
        <v>95</v>
      </c>
      <c r="E1002" s="206" t="s">
        <v>255</v>
      </c>
      <c r="F1002" s="217" t="s">
        <v>998</v>
      </c>
      <c r="G1002" s="231"/>
      <c r="H1002" s="229">
        <v>63620000</v>
      </c>
      <c r="I1002" s="211">
        <v>47715000</v>
      </c>
      <c r="J1002" s="224">
        <v>19086000</v>
      </c>
    </row>
    <row r="1003" spans="1:10" ht="45.75" customHeight="1" x14ac:dyDescent="0.25">
      <c r="A1003" s="282" t="s">
        <v>999</v>
      </c>
      <c r="B1003" s="283"/>
      <c r="C1003" s="230" t="s">
        <v>38</v>
      </c>
      <c r="D1003" s="206" t="s">
        <v>95</v>
      </c>
      <c r="E1003" s="206" t="s">
        <v>255</v>
      </c>
      <c r="F1003" s="217" t="s">
        <v>1000</v>
      </c>
      <c r="G1003" s="231"/>
      <c r="H1003" s="229">
        <v>63620000</v>
      </c>
      <c r="I1003" s="211">
        <v>47715000</v>
      </c>
      <c r="J1003" s="224">
        <v>19086000</v>
      </c>
    </row>
    <row r="1004" spans="1:10" x14ac:dyDescent="0.25">
      <c r="A1004" s="282" t="s">
        <v>131</v>
      </c>
      <c r="B1004" s="283"/>
      <c r="C1004" s="230" t="s">
        <v>38</v>
      </c>
      <c r="D1004" s="206" t="s">
        <v>95</v>
      </c>
      <c r="E1004" s="206" t="s">
        <v>255</v>
      </c>
      <c r="F1004" s="217" t="s">
        <v>1000</v>
      </c>
      <c r="G1004" s="217" t="s">
        <v>132</v>
      </c>
      <c r="H1004" s="229">
        <v>63620000</v>
      </c>
      <c r="I1004" s="211">
        <v>47715000</v>
      </c>
      <c r="J1004" s="224">
        <v>19086000</v>
      </c>
    </row>
    <row r="1005" spans="1:10" ht="23.25" customHeight="1" thickBot="1" x14ac:dyDescent="0.3">
      <c r="A1005" s="282" t="s">
        <v>49</v>
      </c>
      <c r="B1005" s="283"/>
      <c r="C1005" s="230" t="s">
        <v>38</v>
      </c>
      <c r="D1005" s="206" t="s">
        <v>95</v>
      </c>
      <c r="E1005" s="206" t="s">
        <v>255</v>
      </c>
      <c r="F1005" s="217" t="s">
        <v>1000</v>
      </c>
      <c r="G1005" s="217" t="s">
        <v>77</v>
      </c>
      <c r="H1005" s="229">
        <v>63620000</v>
      </c>
      <c r="I1005" s="211">
        <v>47715000</v>
      </c>
      <c r="J1005" s="224">
        <v>19086000</v>
      </c>
    </row>
    <row r="1006" spans="1:10" ht="13.8" thickBot="1" x14ac:dyDescent="0.3">
      <c r="A1006" s="292" t="s">
        <v>1022</v>
      </c>
      <c r="B1006" s="293"/>
      <c r="C1006" s="293"/>
      <c r="D1006" s="293"/>
      <c r="E1006" s="293"/>
      <c r="F1006" s="293"/>
      <c r="G1006" s="294"/>
      <c r="H1006" s="220">
        <v>9183692920</v>
      </c>
      <c r="I1006" s="220">
        <v>8499081761</v>
      </c>
      <c r="J1006" s="226">
        <v>9030002570</v>
      </c>
    </row>
    <row r="1007" spans="1:10" ht="13.8" x14ac:dyDescent="0.25">
      <c r="A1007" s="177"/>
      <c r="B1007" s="177"/>
      <c r="C1007" s="177"/>
      <c r="D1007" s="177"/>
      <c r="E1007" s="177"/>
      <c r="F1007" s="177"/>
      <c r="G1007" s="177"/>
      <c r="H1007" s="177"/>
      <c r="I1007" s="177"/>
      <c r="J1007" s="177"/>
    </row>
  </sheetData>
  <mergeCells count="1006">
    <mergeCell ref="A17:B17"/>
    <mergeCell ref="A12:B12"/>
    <mergeCell ref="A13:B13"/>
    <mergeCell ref="A14:B14"/>
    <mergeCell ref="A15:B15"/>
    <mergeCell ref="A16:B1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986:B986"/>
    <mergeCell ref="A987:B98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62:B962"/>
    <mergeCell ref="A963:B963"/>
    <mergeCell ref="A964:B964"/>
    <mergeCell ref="A988:B988"/>
    <mergeCell ref="A989:B989"/>
    <mergeCell ref="A990:B990"/>
    <mergeCell ref="A991:B991"/>
    <mergeCell ref="A1004:B1004"/>
    <mergeCell ref="A1005:B1005"/>
    <mergeCell ref="A1006:G1006"/>
    <mergeCell ref="A1002:B1002"/>
    <mergeCell ref="A999:B999"/>
    <mergeCell ref="A1000:B1000"/>
    <mergeCell ref="A1001:B1001"/>
    <mergeCell ref="A998:B998"/>
    <mergeCell ref="A996:B996"/>
    <mergeCell ref="A997:B997"/>
    <mergeCell ref="I2:J2"/>
    <mergeCell ref="I6:J6"/>
    <mergeCell ref="A1003:B1003"/>
    <mergeCell ref="A18:B18"/>
    <mergeCell ref="A19:B19"/>
    <mergeCell ref="A20:B20"/>
    <mergeCell ref="A992:B992"/>
    <mergeCell ref="A993:B993"/>
    <mergeCell ref="A994:B994"/>
    <mergeCell ref="A995:B995"/>
    <mergeCell ref="A30:B30"/>
    <mergeCell ref="A32:B32"/>
    <mergeCell ref="A983:B983"/>
    <mergeCell ref="A984:B984"/>
    <mergeCell ref="A985:B985"/>
    <mergeCell ref="A965:B965"/>
    <mergeCell ref="A966:B966"/>
    <mergeCell ref="A967:B967"/>
    <mergeCell ref="A980:B980"/>
    <mergeCell ref="A981:B981"/>
    <mergeCell ref="A982:B982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20:B920"/>
    <mergeCell ref="A921:B921"/>
    <mergeCell ref="A922:B922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32:B932"/>
    <mergeCell ref="A933:B933"/>
    <mergeCell ref="A934:B934"/>
    <mergeCell ref="A935:B935"/>
    <mergeCell ref="A936:B936"/>
    <mergeCell ref="A937:B937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14:B914"/>
    <mergeCell ref="A915:B915"/>
    <mergeCell ref="A916:B916"/>
    <mergeCell ref="A917:B917"/>
    <mergeCell ref="A918:B918"/>
    <mergeCell ref="A919:B919"/>
    <mergeCell ref="A890:B890"/>
    <mergeCell ref="A891:B891"/>
    <mergeCell ref="A892:B892"/>
    <mergeCell ref="A893:B893"/>
    <mergeCell ref="A894:B894"/>
    <mergeCell ref="A895:B895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84:B884"/>
    <mergeCell ref="A885:B885"/>
    <mergeCell ref="A886:B886"/>
    <mergeCell ref="A908:B908"/>
    <mergeCell ref="A909:B909"/>
    <mergeCell ref="A910:B910"/>
    <mergeCell ref="A896:B896"/>
    <mergeCell ref="A897:B897"/>
    <mergeCell ref="A898:B898"/>
    <mergeCell ref="A899:B899"/>
    <mergeCell ref="A900:B900"/>
    <mergeCell ref="A901:B901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54:B854"/>
    <mergeCell ref="A855:B855"/>
    <mergeCell ref="A856:B856"/>
    <mergeCell ref="A857:B857"/>
    <mergeCell ref="A858:B858"/>
    <mergeCell ref="A859:B859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48:B848"/>
    <mergeCell ref="A849:B849"/>
    <mergeCell ref="A850:B850"/>
    <mergeCell ref="A872:B872"/>
    <mergeCell ref="A873:B873"/>
    <mergeCell ref="A874:B874"/>
    <mergeCell ref="A860:B860"/>
    <mergeCell ref="A861:B861"/>
    <mergeCell ref="A862:B862"/>
    <mergeCell ref="A863:B863"/>
    <mergeCell ref="A864:B864"/>
    <mergeCell ref="A865:B865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18:B818"/>
    <mergeCell ref="A819:B819"/>
    <mergeCell ref="A820:B820"/>
    <mergeCell ref="A821:B821"/>
    <mergeCell ref="A822:B822"/>
    <mergeCell ref="A823:B823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12:B812"/>
    <mergeCell ref="A813:B813"/>
    <mergeCell ref="A814:B814"/>
    <mergeCell ref="A836:B836"/>
    <mergeCell ref="A837:B837"/>
    <mergeCell ref="A838:B838"/>
    <mergeCell ref="A824:B824"/>
    <mergeCell ref="A825:B825"/>
    <mergeCell ref="A826:B826"/>
    <mergeCell ref="A827:B827"/>
    <mergeCell ref="A828:B828"/>
    <mergeCell ref="A829:B829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782:B782"/>
    <mergeCell ref="A783:B783"/>
    <mergeCell ref="A784:B784"/>
    <mergeCell ref="A785:B785"/>
    <mergeCell ref="A786:B786"/>
    <mergeCell ref="A787:B787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76:B776"/>
    <mergeCell ref="A777:B777"/>
    <mergeCell ref="A778:B778"/>
    <mergeCell ref="A800:B800"/>
    <mergeCell ref="A801:B801"/>
    <mergeCell ref="A802:B802"/>
    <mergeCell ref="A788:B788"/>
    <mergeCell ref="A789:B789"/>
    <mergeCell ref="A790:B790"/>
    <mergeCell ref="A791:B791"/>
    <mergeCell ref="A792:B792"/>
    <mergeCell ref="A793:B793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46:B746"/>
    <mergeCell ref="A747:B747"/>
    <mergeCell ref="A748:B748"/>
    <mergeCell ref="A749:B749"/>
    <mergeCell ref="A750:B750"/>
    <mergeCell ref="A751:B751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40:B740"/>
    <mergeCell ref="A741:B741"/>
    <mergeCell ref="A742:B742"/>
    <mergeCell ref="A764:B764"/>
    <mergeCell ref="A765:B765"/>
    <mergeCell ref="A766:B766"/>
    <mergeCell ref="A752:B752"/>
    <mergeCell ref="A753:B753"/>
    <mergeCell ref="A754:B754"/>
    <mergeCell ref="A755:B755"/>
    <mergeCell ref="A756:B756"/>
    <mergeCell ref="A757:B757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10:B710"/>
    <mergeCell ref="A711:B711"/>
    <mergeCell ref="A712:B712"/>
    <mergeCell ref="A713:B713"/>
    <mergeCell ref="A714:B714"/>
    <mergeCell ref="A715:B715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04:B704"/>
    <mergeCell ref="A705:B705"/>
    <mergeCell ref="A706:B706"/>
    <mergeCell ref="A728:B728"/>
    <mergeCell ref="A729:B729"/>
    <mergeCell ref="A730:B730"/>
    <mergeCell ref="A716:B716"/>
    <mergeCell ref="A717:B717"/>
    <mergeCell ref="A718:B718"/>
    <mergeCell ref="A719:B719"/>
    <mergeCell ref="A720:B720"/>
    <mergeCell ref="A721:B721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74:B674"/>
    <mergeCell ref="A675:B675"/>
    <mergeCell ref="A676:B676"/>
    <mergeCell ref="A677:B677"/>
    <mergeCell ref="A678:B678"/>
    <mergeCell ref="A679:B679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68:B668"/>
    <mergeCell ref="A669:B669"/>
    <mergeCell ref="A670:B670"/>
    <mergeCell ref="A692:B692"/>
    <mergeCell ref="A693:B693"/>
    <mergeCell ref="A694:B694"/>
    <mergeCell ref="A680:B680"/>
    <mergeCell ref="A681:B681"/>
    <mergeCell ref="A682:B682"/>
    <mergeCell ref="A683:B683"/>
    <mergeCell ref="A684:B684"/>
    <mergeCell ref="A685:B685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38:B638"/>
    <mergeCell ref="A639:B639"/>
    <mergeCell ref="A640:B640"/>
    <mergeCell ref="A641:B641"/>
    <mergeCell ref="A642:B642"/>
    <mergeCell ref="A643:B643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32:B632"/>
    <mergeCell ref="A633:B633"/>
    <mergeCell ref="A634:B634"/>
    <mergeCell ref="A656:B656"/>
    <mergeCell ref="A657:B657"/>
    <mergeCell ref="A658:B658"/>
    <mergeCell ref="A644:B644"/>
    <mergeCell ref="A645:B645"/>
    <mergeCell ref="A646:B646"/>
    <mergeCell ref="A647:B647"/>
    <mergeCell ref="A648:B648"/>
    <mergeCell ref="A649:B649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02:B602"/>
    <mergeCell ref="A603:B603"/>
    <mergeCell ref="A604:B604"/>
    <mergeCell ref="A605:B605"/>
    <mergeCell ref="A606:B606"/>
    <mergeCell ref="A607:B607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596:B596"/>
    <mergeCell ref="A597:B597"/>
    <mergeCell ref="A598:B598"/>
    <mergeCell ref="A620:B620"/>
    <mergeCell ref="A621:B621"/>
    <mergeCell ref="A622:B622"/>
    <mergeCell ref="A608:B608"/>
    <mergeCell ref="A609:B609"/>
    <mergeCell ref="A610:B610"/>
    <mergeCell ref="A611:B611"/>
    <mergeCell ref="A612:B612"/>
    <mergeCell ref="A613:B613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66:B566"/>
    <mergeCell ref="A567:B567"/>
    <mergeCell ref="A568:B568"/>
    <mergeCell ref="A569:B569"/>
    <mergeCell ref="A570:B570"/>
    <mergeCell ref="A571:B571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60:B560"/>
    <mergeCell ref="A561:B561"/>
    <mergeCell ref="A562:B562"/>
    <mergeCell ref="A584:B584"/>
    <mergeCell ref="A585:B585"/>
    <mergeCell ref="A586:B586"/>
    <mergeCell ref="A572:B572"/>
    <mergeCell ref="A573:B573"/>
    <mergeCell ref="A574:B574"/>
    <mergeCell ref="A575:B575"/>
    <mergeCell ref="A576:B576"/>
    <mergeCell ref="A577:B577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30:B530"/>
    <mergeCell ref="A531:B531"/>
    <mergeCell ref="A532:B532"/>
    <mergeCell ref="A533:B533"/>
    <mergeCell ref="A534:B534"/>
    <mergeCell ref="A535:B535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24:B524"/>
    <mergeCell ref="A525:B525"/>
    <mergeCell ref="A526:B526"/>
    <mergeCell ref="A548:B548"/>
    <mergeCell ref="A549:B549"/>
    <mergeCell ref="A550:B550"/>
    <mergeCell ref="A536:B536"/>
    <mergeCell ref="A537:B537"/>
    <mergeCell ref="A538:B538"/>
    <mergeCell ref="A539:B539"/>
    <mergeCell ref="A540:B540"/>
    <mergeCell ref="A541:B541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494:B494"/>
    <mergeCell ref="A495:B495"/>
    <mergeCell ref="A496:B496"/>
    <mergeCell ref="A497:B497"/>
    <mergeCell ref="A498:B498"/>
    <mergeCell ref="A499:B499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488:B488"/>
    <mergeCell ref="A489:B489"/>
    <mergeCell ref="A490:B490"/>
    <mergeCell ref="A512:B512"/>
    <mergeCell ref="A513:B513"/>
    <mergeCell ref="A514:B514"/>
    <mergeCell ref="A500:B500"/>
    <mergeCell ref="A501:B501"/>
    <mergeCell ref="A502:B502"/>
    <mergeCell ref="A503:B503"/>
    <mergeCell ref="A504:B504"/>
    <mergeCell ref="A505:B505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58:B458"/>
    <mergeCell ref="A459:B459"/>
    <mergeCell ref="A460:B460"/>
    <mergeCell ref="A461:B461"/>
    <mergeCell ref="A462:B462"/>
    <mergeCell ref="A463:B463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52:B452"/>
    <mergeCell ref="A453:B453"/>
    <mergeCell ref="A454:B454"/>
    <mergeCell ref="A476:B476"/>
    <mergeCell ref="A477:B477"/>
    <mergeCell ref="A478:B478"/>
    <mergeCell ref="A464:B464"/>
    <mergeCell ref="A465:B465"/>
    <mergeCell ref="A466:B466"/>
    <mergeCell ref="A467:B467"/>
    <mergeCell ref="A468:B468"/>
    <mergeCell ref="A469:B469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22:B422"/>
    <mergeCell ref="A423:B423"/>
    <mergeCell ref="A424:B424"/>
    <mergeCell ref="A425:B425"/>
    <mergeCell ref="A426:B426"/>
    <mergeCell ref="A427:B427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16:B416"/>
    <mergeCell ref="A417:B417"/>
    <mergeCell ref="A418:B418"/>
    <mergeCell ref="A440:B440"/>
    <mergeCell ref="A441:B441"/>
    <mergeCell ref="A442:B442"/>
    <mergeCell ref="A428:B428"/>
    <mergeCell ref="A429:B429"/>
    <mergeCell ref="A430:B430"/>
    <mergeCell ref="A431:B431"/>
    <mergeCell ref="A432:B432"/>
    <mergeCell ref="A433:B433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386:B386"/>
    <mergeCell ref="A387:B387"/>
    <mergeCell ref="A388:B388"/>
    <mergeCell ref="A389:B389"/>
    <mergeCell ref="A390:B390"/>
    <mergeCell ref="A391:B391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80:B380"/>
    <mergeCell ref="A381:B381"/>
    <mergeCell ref="A382:B382"/>
    <mergeCell ref="A404:B404"/>
    <mergeCell ref="A405:B405"/>
    <mergeCell ref="A406:B406"/>
    <mergeCell ref="A392:B392"/>
    <mergeCell ref="A393:B393"/>
    <mergeCell ref="A394:B394"/>
    <mergeCell ref="A395:B395"/>
    <mergeCell ref="A396:B396"/>
    <mergeCell ref="A397:B397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50:B350"/>
    <mergeCell ref="A351:B351"/>
    <mergeCell ref="A352:B352"/>
    <mergeCell ref="A353:B353"/>
    <mergeCell ref="A354:B354"/>
    <mergeCell ref="A355:B355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44:B344"/>
    <mergeCell ref="A345:B345"/>
    <mergeCell ref="A346:B346"/>
    <mergeCell ref="A368:B368"/>
    <mergeCell ref="A369:B369"/>
    <mergeCell ref="A370:B370"/>
    <mergeCell ref="A356:B356"/>
    <mergeCell ref="A357:B357"/>
    <mergeCell ref="A358:B358"/>
    <mergeCell ref="A359:B359"/>
    <mergeCell ref="A360:B360"/>
    <mergeCell ref="A361:B361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14:B314"/>
    <mergeCell ref="A315:B315"/>
    <mergeCell ref="A316:B316"/>
    <mergeCell ref="A317:B317"/>
    <mergeCell ref="A318:B318"/>
    <mergeCell ref="A319:B319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08:B308"/>
    <mergeCell ref="A309:B309"/>
    <mergeCell ref="A310:B310"/>
    <mergeCell ref="A332:B332"/>
    <mergeCell ref="A333:B333"/>
    <mergeCell ref="A334:B334"/>
    <mergeCell ref="A320:B320"/>
    <mergeCell ref="A321:B321"/>
    <mergeCell ref="A322:B322"/>
    <mergeCell ref="A323:B323"/>
    <mergeCell ref="A324:B324"/>
    <mergeCell ref="A325:B325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78:B278"/>
    <mergeCell ref="A279:B279"/>
    <mergeCell ref="A280:B280"/>
    <mergeCell ref="A281:B281"/>
    <mergeCell ref="A282:B282"/>
    <mergeCell ref="A283:B283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72:B272"/>
    <mergeCell ref="A273:B273"/>
    <mergeCell ref="A274:B274"/>
    <mergeCell ref="A296:B296"/>
    <mergeCell ref="A297:B297"/>
    <mergeCell ref="A298:B298"/>
    <mergeCell ref="A284:B284"/>
    <mergeCell ref="A285:B285"/>
    <mergeCell ref="A286:B286"/>
    <mergeCell ref="A287:B287"/>
    <mergeCell ref="A288:B288"/>
    <mergeCell ref="A289:B289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42:B242"/>
    <mergeCell ref="A243:B243"/>
    <mergeCell ref="A244:B244"/>
    <mergeCell ref="A245:B245"/>
    <mergeCell ref="A246:B246"/>
    <mergeCell ref="A247:B247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36:B236"/>
    <mergeCell ref="A237:B237"/>
    <mergeCell ref="A238:B238"/>
    <mergeCell ref="A260:B260"/>
    <mergeCell ref="A261:B261"/>
    <mergeCell ref="A262:B262"/>
    <mergeCell ref="A248:B248"/>
    <mergeCell ref="A249:B249"/>
    <mergeCell ref="A250:B250"/>
    <mergeCell ref="A251:B251"/>
    <mergeCell ref="A252:B252"/>
    <mergeCell ref="A253:B253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06:B206"/>
    <mergeCell ref="A207:B207"/>
    <mergeCell ref="A208:B208"/>
    <mergeCell ref="A209:B209"/>
    <mergeCell ref="A210:B210"/>
    <mergeCell ref="A211:B211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00:B200"/>
    <mergeCell ref="A201:B201"/>
    <mergeCell ref="A202:B202"/>
    <mergeCell ref="A224:B224"/>
    <mergeCell ref="A225:B225"/>
    <mergeCell ref="A226:B226"/>
    <mergeCell ref="A212:B212"/>
    <mergeCell ref="A213:B213"/>
    <mergeCell ref="A214:B214"/>
    <mergeCell ref="A215:B215"/>
    <mergeCell ref="A216:B216"/>
    <mergeCell ref="A217:B217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70:B170"/>
    <mergeCell ref="A171:B171"/>
    <mergeCell ref="A172:B172"/>
    <mergeCell ref="A173:B173"/>
    <mergeCell ref="A174:B174"/>
    <mergeCell ref="A175:B175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64:B164"/>
    <mergeCell ref="A165:B165"/>
    <mergeCell ref="A166:B166"/>
    <mergeCell ref="A188:B188"/>
    <mergeCell ref="A189:B189"/>
    <mergeCell ref="A190:B190"/>
    <mergeCell ref="A176:B176"/>
    <mergeCell ref="A177:B177"/>
    <mergeCell ref="A178:B178"/>
    <mergeCell ref="A179:B179"/>
    <mergeCell ref="A180:B180"/>
    <mergeCell ref="A181:B181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34:B134"/>
    <mergeCell ref="A135:B135"/>
    <mergeCell ref="A136:B136"/>
    <mergeCell ref="A137:B137"/>
    <mergeCell ref="A138:B138"/>
    <mergeCell ref="A139:B139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28:B128"/>
    <mergeCell ref="A129:B129"/>
    <mergeCell ref="A130:B130"/>
    <mergeCell ref="A152:B152"/>
    <mergeCell ref="A153:B153"/>
    <mergeCell ref="A154:B154"/>
    <mergeCell ref="A140:B140"/>
    <mergeCell ref="A141:B141"/>
    <mergeCell ref="A142:B142"/>
    <mergeCell ref="A143:B143"/>
    <mergeCell ref="A144:B144"/>
    <mergeCell ref="A145:B145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98:B98"/>
    <mergeCell ref="A99:B99"/>
    <mergeCell ref="A100:B100"/>
    <mergeCell ref="A101:B101"/>
    <mergeCell ref="A102:B102"/>
    <mergeCell ref="A103:B103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92:B92"/>
    <mergeCell ref="A93:B93"/>
    <mergeCell ref="A94:B94"/>
    <mergeCell ref="A116:B116"/>
    <mergeCell ref="A117:B117"/>
    <mergeCell ref="A118:B118"/>
    <mergeCell ref="A104:B104"/>
    <mergeCell ref="A105:B105"/>
    <mergeCell ref="A106:B106"/>
    <mergeCell ref="A107:B107"/>
    <mergeCell ref="A108:B108"/>
    <mergeCell ref="A109:B109"/>
    <mergeCell ref="A95:B95"/>
    <mergeCell ref="A96:B96"/>
    <mergeCell ref="A97:B97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86:B86"/>
    <mergeCell ref="A87:B87"/>
    <mergeCell ref="A88:B88"/>
    <mergeCell ref="A89:B89"/>
    <mergeCell ref="A90:B90"/>
    <mergeCell ref="A91:B91"/>
    <mergeCell ref="A68:B68"/>
    <mergeCell ref="A80:B80"/>
    <mergeCell ref="A81:B81"/>
    <mergeCell ref="A69:B69"/>
    <mergeCell ref="A70:B70"/>
    <mergeCell ref="A71:B71"/>
    <mergeCell ref="A72:B72"/>
    <mergeCell ref="A73:B73"/>
    <mergeCell ref="A64:B64"/>
    <mergeCell ref="A65:B65"/>
    <mergeCell ref="A66:B66"/>
    <mergeCell ref="A67:B67"/>
    <mergeCell ref="A60:B60"/>
    <mergeCell ref="A61:B61"/>
    <mergeCell ref="A50:B50"/>
    <mergeCell ref="A51:B51"/>
    <mergeCell ref="A52:B52"/>
    <mergeCell ref="A53:B53"/>
    <mergeCell ref="A54:B54"/>
    <mergeCell ref="A55:B55"/>
    <mergeCell ref="A59:B59"/>
    <mergeCell ref="A62:B62"/>
    <mergeCell ref="A63:B63"/>
    <mergeCell ref="A40:B40"/>
    <mergeCell ref="A41:B41"/>
    <mergeCell ref="A42:B42"/>
    <mergeCell ref="A56:B56"/>
    <mergeCell ref="A57:B57"/>
    <mergeCell ref="A58:B58"/>
    <mergeCell ref="A47:B47"/>
    <mergeCell ref="A48:B48"/>
    <mergeCell ref="A49:B49"/>
    <mergeCell ref="A44:B44"/>
    <mergeCell ref="A45:B45"/>
    <mergeCell ref="A46:B46"/>
    <mergeCell ref="A21:B21"/>
    <mergeCell ref="A22:B22"/>
    <mergeCell ref="A23:B23"/>
    <mergeCell ref="A24:B24"/>
    <mergeCell ref="A37:B37"/>
    <mergeCell ref="A34:B34"/>
    <mergeCell ref="A31:B31"/>
    <mergeCell ref="A29:B29"/>
    <mergeCell ref="A25:B25"/>
    <mergeCell ref="A27:B27"/>
    <mergeCell ref="A28:B28"/>
    <mergeCell ref="A26:B26"/>
    <mergeCell ref="A43:B43"/>
    <mergeCell ref="A38:B38"/>
    <mergeCell ref="A39:B39"/>
    <mergeCell ref="A35:B35"/>
    <mergeCell ref="A36:B36"/>
    <mergeCell ref="A33:B33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9" firstPageNumber="54" fitToHeight="39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8"/>
  <sheetViews>
    <sheetView showWhiteSpace="0" view="pageBreakPreview" zoomScale="110" zoomScaleNormal="100" zoomScaleSheetLayoutView="110" workbookViewId="0">
      <selection activeCell="B2" sqref="B2"/>
    </sheetView>
  </sheetViews>
  <sheetFormatPr defaultRowHeight="13.2" x14ac:dyDescent="0.25"/>
  <cols>
    <col min="1" max="1" width="19.88671875" customWidth="1"/>
    <col min="2" max="2" width="27.5546875" customWidth="1"/>
    <col min="3" max="3" width="16.33203125" customWidth="1"/>
    <col min="4" max="4" width="9.109375" customWidth="1"/>
    <col min="5" max="5" width="14.88671875" customWidth="1"/>
    <col min="6" max="6" width="16.33203125" customWidth="1"/>
    <col min="7" max="7" width="14.44140625" customWidth="1"/>
  </cols>
  <sheetData>
    <row r="1" spans="1:7" ht="15.6" x14ac:dyDescent="0.3">
      <c r="F1" s="59" t="s">
        <v>1612</v>
      </c>
      <c r="G1" s="76"/>
    </row>
    <row r="2" spans="1:7" x14ac:dyDescent="0.25">
      <c r="F2" s="243" t="s">
        <v>9</v>
      </c>
      <c r="G2" s="243"/>
    </row>
    <row r="3" spans="1:7" x14ac:dyDescent="0.25">
      <c r="F3" s="89" t="s">
        <v>1622</v>
      </c>
      <c r="G3" s="89"/>
    </row>
    <row r="5" spans="1:7" ht="15.6" x14ac:dyDescent="0.3">
      <c r="F5" s="59" t="s">
        <v>1612</v>
      </c>
      <c r="G5" s="76"/>
    </row>
    <row r="6" spans="1:7" x14ac:dyDescent="0.25">
      <c r="F6" s="243" t="s">
        <v>9</v>
      </c>
      <c r="G6" s="243"/>
    </row>
    <row r="7" spans="1:7" x14ac:dyDescent="0.25">
      <c r="F7" s="89" t="s">
        <v>1559</v>
      </c>
      <c r="G7" s="89"/>
    </row>
    <row r="9" spans="1:7" ht="82.5" customHeight="1" x14ac:dyDescent="0.25">
      <c r="A9" s="290" t="s">
        <v>1618</v>
      </c>
      <c r="B9" s="290"/>
      <c r="C9" s="290"/>
      <c r="D9" s="290"/>
      <c r="E9" s="290"/>
      <c r="F9" s="290"/>
      <c r="G9" s="290"/>
    </row>
    <row r="10" spans="1:7" ht="13.8" thickBot="1" x14ac:dyDescent="0.3">
      <c r="A10" s="302"/>
      <c r="B10" s="302"/>
      <c r="C10" s="302"/>
      <c r="D10" s="302"/>
      <c r="E10" s="302"/>
      <c r="F10" s="302"/>
      <c r="G10" s="302"/>
    </row>
    <row r="11" spans="1:7" ht="13.5" customHeight="1" thickBot="1" x14ac:dyDescent="0.3">
      <c r="A11" s="300" t="s">
        <v>106</v>
      </c>
      <c r="B11" s="300"/>
      <c r="C11" s="300" t="s">
        <v>318</v>
      </c>
      <c r="D11" s="300" t="s">
        <v>319</v>
      </c>
      <c r="E11" s="295" t="s">
        <v>1224</v>
      </c>
      <c r="F11" s="296"/>
      <c r="G11" s="296"/>
    </row>
    <row r="12" spans="1:7" ht="51" customHeight="1" thickBot="1" x14ac:dyDescent="0.3">
      <c r="A12" s="300"/>
      <c r="B12" s="300"/>
      <c r="C12" s="300"/>
      <c r="D12" s="300"/>
      <c r="E12" s="197">
        <v>2020</v>
      </c>
      <c r="F12" s="197">
        <v>2021</v>
      </c>
      <c r="G12" s="196">
        <v>2022</v>
      </c>
    </row>
    <row r="13" spans="1:7" ht="15.9" customHeight="1" thickBot="1" x14ac:dyDescent="0.3">
      <c r="A13" s="309">
        <v>1</v>
      </c>
      <c r="B13" s="309"/>
      <c r="C13" s="233">
        <v>2</v>
      </c>
      <c r="D13" s="233">
        <v>3</v>
      </c>
      <c r="E13" s="233">
        <v>5</v>
      </c>
      <c r="F13" s="233">
        <v>6</v>
      </c>
      <c r="G13" s="195">
        <v>7</v>
      </c>
    </row>
    <row r="14" spans="1:7" x14ac:dyDescent="0.25">
      <c r="A14" s="310" t="s">
        <v>942</v>
      </c>
      <c r="B14" s="311"/>
      <c r="C14" s="227" t="s">
        <v>943</v>
      </c>
      <c r="D14" s="227"/>
      <c r="E14" s="234">
        <v>12914100</v>
      </c>
      <c r="F14" s="205">
        <v>15936700</v>
      </c>
      <c r="G14" s="221">
        <v>15936700</v>
      </c>
    </row>
    <row r="15" spans="1:7" ht="23.25" customHeight="1" x14ac:dyDescent="0.25">
      <c r="A15" s="282" t="s">
        <v>944</v>
      </c>
      <c r="B15" s="283"/>
      <c r="C15" s="217" t="s">
        <v>945</v>
      </c>
      <c r="D15" s="217"/>
      <c r="E15" s="229">
        <v>12914100</v>
      </c>
      <c r="F15" s="209">
        <v>15936700</v>
      </c>
      <c r="G15" s="224">
        <v>15936700</v>
      </c>
    </row>
    <row r="16" spans="1:7" ht="23.25" customHeight="1" x14ac:dyDescent="0.25">
      <c r="A16" s="282" t="s">
        <v>946</v>
      </c>
      <c r="B16" s="283"/>
      <c r="C16" s="217" t="s">
        <v>947</v>
      </c>
      <c r="D16" s="231"/>
      <c r="E16" s="229">
        <v>12914100</v>
      </c>
      <c r="F16" s="209">
        <v>15936700</v>
      </c>
      <c r="G16" s="224">
        <v>15936700</v>
      </c>
    </row>
    <row r="17" spans="1:7" ht="45.75" customHeight="1" x14ac:dyDescent="0.25">
      <c r="A17" s="282" t="s">
        <v>948</v>
      </c>
      <c r="B17" s="283"/>
      <c r="C17" s="217" t="s">
        <v>949</v>
      </c>
      <c r="D17" s="231"/>
      <c r="E17" s="229">
        <v>12914100</v>
      </c>
      <c r="F17" s="209">
        <v>15936700</v>
      </c>
      <c r="G17" s="224">
        <v>15936700</v>
      </c>
    </row>
    <row r="18" spans="1:7" x14ac:dyDescent="0.25">
      <c r="A18" s="282" t="s">
        <v>131</v>
      </c>
      <c r="B18" s="283"/>
      <c r="C18" s="217" t="s">
        <v>949</v>
      </c>
      <c r="D18" s="217" t="s">
        <v>132</v>
      </c>
      <c r="E18" s="229">
        <v>12914100</v>
      </c>
      <c r="F18" s="209">
        <v>15936700</v>
      </c>
      <c r="G18" s="224">
        <v>15936700</v>
      </c>
    </row>
    <row r="19" spans="1:7" x14ac:dyDescent="0.25">
      <c r="A19" s="282" t="s">
        <v>25</v>
      </c>
      <c r="B19" s="283"/>
      <c r="C19" s="217" t="s">
        <v>949</v>
      </c>
      <c r="D19" s="217" t="s">
        <v>11</v>
      </c>
      <c r="E19" s="229">
        <v>12914100</v>
      </c>
      <c r="F19" s="209">
        <v>15936700</v>
      </c>
      <c r="G19" s="224">
        <v>15936700</v>
      </c>
    </row>
    <row r="20" spans="1:7" x14ac:dyDescent="0.25">
      <c r="A20" s="303" t="s">
        <v>449</v>
      </c>
      <c r="B20" s="304"/>
      <c r="C20" s="232" t="s">
        <v>450</v>
      </c>
      <c r="D20" s="232"/>
      <c r="E20" s="235">
        <v>671327400</v>
      </c>
      <c r="F20" s="216">
        <v>665789220</v>
      </c>
      <c r="G20" s="225">
        <v>483092500</v>
      </c>
    </row>
    <row r="21" spans="1:7" ht="23.25" customHeight="1" x14ac:dyDescent="0.25">
      <c r="A21" s="282" t="s">
        <v>903</v>
      </c>
      <c r="B21" s="283"/>
      <c r="C21" s="217" t="s">
        <v>904</v>
      </c>
      <c r="D21" s="217"/>
      <c r="E21" s="229">
        <v>7064600</v>
      </c>
      <c r="F21" s="209">
        <v>7064600</v>
      </c>
      <c r="G21" s="224">
        <v>7064600</v>
      </c>
    </row>
    <row r="22" spans="1:7" ht="23.25" customHeight="1" x14ac:dyDescent="0.25">
      <c r="A22" s="282" t="s">
        <v>905</v>
      </c>
      <c r="B22" s="283"/>
      <c r="C22" s="217" t="s">
        <v>906</v>
      </c>
      <c r="D22" s="231"/>
      <c r="E22" s="229">
        <v>7064600</v>
      </c>
      <c r="F22" s="209">
        <v>7064600</v>
      </c>
      <c r="G22" s="224">
        <v>7064600</v>
      </c>
    </row>
    <row r="23" spans="1:7" ht="23.25" customHeight="1" x14ac:dyDescent="0.25">
      <c r="A23" s="282" t="s">
        <v>907</v>
      </c>
      <c r="B23" s="283"/>
      <c r="C23" s="217" t="s">
        <v>908</v>
      </c>
      <c r="D23" s="231"/>
      <c r="E23" s="229">
        <v>7064600</v>
      </c>
      <c r="F23" s="209">
        <v>7064600</v>
      </c>
      <c r="G23" s="224">
        <v>7064600</v>
      </c>
    </row>
    <row r="24" spans="1:7" ht="23.25" customHeight="1" x14ac:dyDescent="0.25">
      <c r="A24" s="282" t="s">
        <v>119</v>
      </c>
      <c r="B24" s="283"/>
      <c r="C24" s="217" t="s">
        <v>908</v>
      </c>
      <c r="D24" s="217" t="s">
        <v>118</v>
      </c>
      <c r="E24" s="229">
        <v>7064600</v>
      </c>
      <c r="F24" s="209">
        <v>7064600</v>
      </c>
      <c r="G24" s="224">
        <v>7064600</v>
      </c>
    </row>
    <row r="25" spans="1:7" x14ac:dyDescent="0.25">
      <c r="A25" s="282" t="s">
        <v>72</v>
      </c>
      <c r="B25" s="283"/>
      <c r="C25" s="217" t="s">
        <v>908</v>
      </c>
      <c r="D25" s="217" t="s">
        <v>154</v>
      </c>
      <c r="E25" s="229">
        <v>7064600</v>
      </c>
      <c r="F25" s="209">
        <v>7064600</v>
      </c>
      <c r="G25" s="224">
        <v>7064600</v>
      </c>
    </row>
    <row r="26" spans="1:7" x14ac:dyDescent="0.25">
      <c r="A26" s="282" t="s">
        <v>909</v>
      </c>
      <c r="B26" s="283"/>
      <c r="C26" s="217" t="s">
        <v>910</v>
      </c>
      <c r="D26" s="217"/>
      <c r="E26" s="229">
        <v>65536000</v>
      </c>
      <c r="F26" s="209">
        <v>65536000</v>
      </c>
      <c r="G26" s="224">
        <v>65536000</v>
      </c>
    </row>
    <row r="27" spans="1:7" ht="34.5" customHeight="1" x14ac:dyDescent="0.25">
      <c r="A27" s="282" t="s">
        <v>911</v>
      </c>
      <c r="B27" s="283"/>
      <c r="C27" s="217" t="s">
        <v>912</v>
      </c>
      <c r="D27" s="231"/>
      <c r="E27" s="229">
        <v>65536000</v>
      </c>
      <c r="F27" s="209">
        <v>65536000</v>
      </c>
      <c r="G27" s="224">
        <v>65536000</v>
      </c>
    </row>
    <row r="28" spans="1:7" ht="23.25" customHeight="1" x14ac:dyDescent="0.25">
      <c r="A28" s="282" t="s">
        <v>913</v>
      </c>
      <c r="B28" s="283"/>
      <c r="C28" s="217" t="s">
        <v>914</v>
      </c>
      <c r="D28" s="231"/>
      <c r="E28" s="229">
        <v>65536000</v>
      </c>
      <c r="F28" s="209">
        <v>65536000</v>
      </c>
      <c r="G28" s="224">
        <v>65536000</v>
      </c>
    </row>
    <row r="29" spans="1:7" ht="23.25" customHeight="1" x14ac:dyDescent="0.25">
      <c r="A29" s="282" t="s">
        <v>119</v>
      </c>
      <c r="B29" s="283"/>
      <c r="C29" s="217" t="s">
        <v>914</v>
      </c>
      <c r="D29" s="217" t="s">
        <v>118</v>
      </c>
      <c r="E29" s="229">
        <v>65536000</v>
      </c>
      <c r="F29" s="209">
        <v>65536000</v>
      </c>
      <c r="G29" s="224">
        <v>65536000</v>
      </c>
    </row>
    <row r="30" spans="1:7" x14ac:dyDescent="0.25">
      <c r="A30" s="282" t="s">
        <v>72</v>
      </c>
      <c r="B30" s="283"/>
      <c r="C30" s="217" t="s">
        <v>914</v>
      </c>
      <c r="D30" s="217" t="s">
        <v>154</v>
      </c>
      <c r="E30" s="229">
        <v>65536000</v>
      </c>
      <c r="F30" s="209">
        <v>65536000</v>
      </c>
      <c r="G30" s="224">
        <v>65536000</v>
      </c>
    </row>
    <row r="31" spans="1:7" ht="34.5" customHeight="1" x14ac:dyDescent="0.25">
      <c r="A31" s="282" t="s">
        <v>1211</v>
      </c>
      <c r="B31" s="283"/>
      <c r="C31" s="217" t="s">
        <v>1212</v>
      </c>
      <c r="D31" s="217"/>
      <c r="E31" s="229">
        <v>329566600</v>
      </c>
      <c r="F31" s="209">
        <v>321566600</v>
      </c>
      <c r="G31" s="224">
        <v>321566600</v>
      </c>
    </row>
    <row r="32" spans="1:7" ht="23.25" customHeight="1" x14ac:dyDescent="0.25">
      <c r="A32" s="282" t="s">
        <v>1251</v>
      </c>
      <c r="B32" s="283"/>
      <c r="C32" s="217" t="s">
        <v>1213</v>
      </c>
      <c r="D32" s="231"/>
      <c r="E32" s="229">
        <v>329566600</v>
      </c>
      <c r="F32" s="209">
        <v>321566600</v>
      </c>
      <c r="G32" s="224">
        <v>321566600</v>
      </c>
    </row>
    <row r="33" spans="1:7" x14ac:dyDescent="0.25">
      <c r="A33" s="282" t="s">
        <v>926</v>
      </c>
      <c r="B33" s="283"/>
      <c r="C33" s="217" t="s">
        <v>1214</v>
      </c>
      <c r="D33" s="231"/>
      <c r="E33" s="229">
        <v>23000000</v>
      </c>
      <c r="F33" s="209">
        <v>15000000</v>
      </c>
      <c r="G33" s="224">
        <v>15000000</v>
      </c>
    </row>
    <row r="34" spans="1:7" ht="23.25" customHeight="1" x14ac:dyDescent="0.25">
      <c r="A34" s="282" t="s">
        <v>119</v>
      </c>
      <c r="B34" s="283"/>
      <c r="C34" s="217" t="s">
        <v>1214</v>
      </c>
      <c r="D34" s="217" t="s">
        <v>118</v>
      </c>
      <c r="E34" s="229">
        <v>23000000</v>
      </c>
      <c r="F34" s="209">
        <v>15000000</v>
      </c>
      <c r="G34" s="224">
        <v>15000000</v>
      </c>
    </row>
    <row r="35" spans="1:7" x14ac:dyDescent="0.25">
      <c r="A35" s="282" t="s">
        <v>72</v>
      </c>
      <c r="B35" s="283"/>
      <c r="C35" s="217" t="s">
        <v>1214</v>
      </c>
      <c r="D35" s="217" t="s">
        <v>154</v>
      </c>
      <c r="E35" s="229">
        <v>23000000</v>
      </c>
      <c r="F35" s="209">
        <v>15000000</v>
      </c>
      <c r="G35" s="224">
        <v>15000000</v>
      </c>
    </row>
    <row r="36" spans="1:7" ht="34.5" customHeight="1" x14ac:dyDescent="0.25">
      <c r="A36" s="282" t="s">
        <v>918</v>
      </c>
      <c r="B36" s="283"/>
      <c r="C36" s="217" t="s">
        <v>1215</v>
      </c>
      <c r="D36" s="231"/>
      <c r="E36" s="229">
        <v>306566600</v>
      </c>
      <c r="F36" s="209">
        <v>306566600</v>
      </c>
      <c r="G36" s="224">
        <v>306566600</v>
      </c>
    </row>
    <row r="37" spans="1:7" ht="23.25" customHeight="1" x14ac:dyDescent="0.25">
      <c r="A37" s="282" t="s">
        <v>119</v>
      </c>
      <c r="B37" s="283"/>
      <c r="C37" s="217" t="s">
        <v>1215</v>
      </c>
      <c r="D37" s="217" t="s">
        <v>118</v>
      </c>
      <c r="E37" s="229">
        <v>306566600</v>
      </c>
      <c r="F37" s="209">
        <v>306566600</v>
      </c>
      <c r="G37" s="224">
        <v>306566600</v>
      </c>
    </row>
    <row r="38" spans="1:7" x14ac:dyDescent="0.25">
      <c r="A38" s="282" t="s">
        <v>72</v>
      </c>
      <c r="B38" s="283"/>
      <c r="C38" s="217" t="s">
        <v>1215</v>
      </c>
      <c r="D38" s="217" t="s">
        <v>154</v>
      </c>
      <c r="E38" s="229">
        <v>306566600</v>
      </c>
      <c r="F38" s="209">
        <v>306566600</v>
      </c>
      <c r="G38" s="224">
        <v>306566600</v>
      </c>
    </row>
    <row r="39" spans="1:7" ht="34.5" customHeight="1" x14ac:dyDescent="0.25">
      <c r="A39" s="282" t="s">
        <v>915</v>
      </c>
      <c r="B39" s="283"/>
      <c r="C39" s="217" t="s">
        <v>916</v>
      </c>
      <c r="D39" s="217"/>
      <c r="E39" s="229">
        <v>187247900</v>
      </c>
      <c r="F39" s="209">
        <v>189708720</v>
      </c>
      <c r="G39" s="224">
        <v>7000000</v>
      </c>
    </row>
    <row r="40" spans="1:7" x14ac:dyDescent="0.25">
      <c r="A40" s="282" t="s">
        <v>414</v>
      </c>
      <c r="B40" s="283"/>
      <c r="C40" s="217" t="s">
        <v>917</v>
      </c>
      <c r="D40" s="231"/>
      <c r="E40" s="229">
        <v>187247900</v>
      </c>
      <c r="F40" s="209">
        <v>189708720</v>
      </c>
      <c r="G40" s="224">
        <v>7000000</v>
      </c>
    </row>
    <row r="41" spans="1:7" ht="45.75" customHeight="1" x14ac:dyDescent="0.25">
      <c r="A41" s="282" t="s">
        <v>919</v>
      </c>
      <c r="B41" s="283"/>
      <c r="C41" s="217" t="s">
        <v>920</v>
      </c>
      <c r="D41" s="231"/>
      <c r="E41" s="229">
        <v>0</v>
      </c>
      <c r="F41" s="209">
        <v>0</v>
      </c>
      <c r="G41" s="224">
        <v>7000000</v>
      </c>
    </row>
    <row r="42" spans="1:7" ht="23.25" customHeight="1" x14ac:dyDescent="0.25">
      <c r="A42" s="282" t="s">
        <v>119</v>
      </c>
      <c r="B42" s="283"/>
      <c r="C42" s="217" t="s">
        <v>920</v>
      </c>
      <c r="D42" s="217" t="s">
        <v>118</v>
      </c>
      <c r="E42" s="229">
        <v>0</v>
      </c>
      <c r="F42" s="209">
        <v>0</v>
      </c>
      <c r="G42" s="224">
        <v>7000000</v>
      </c>
    </row>
    <row r="43" spans="1:7" x14ac:dyDescent="0.25">
      <c r="A43" s="282" t="s">
        <v>72</v>
      </c>
      <c r="B43" s="283"/>
      <c r="C43" s="217" t="s">
        <v>920</v>
      </c>
      <c r="D43" s="217" t="s">
        <v>154</v>
      </c>
      <c r="E43" s="229">
        <v>0</v>
      </c>
      <c r="F43" s="209">
        <v>0</v>
      </c>
      <c r="G43" s="224">
        <v>7000000</v>
      </c>
    </row>
    <row r="44" spans="1:7" x14ac:dyDescent="0.25">
      <c r="A44" s="305" t="s">
        <v>1585</v>
      </c>
      <c r="B44" s="306"/>
      <c r="C44" s="236" t="s">
        <v>920</v>
      </c>
      <c r="D44" s="236" t="s">
        <v>1586</v>
      </c>
      <c r="E44" s="237">
        <v>0</v>
      </c>
      <c r="F44" s="237">
        <v>0</v>
      </c>
      <c r="G44" s="224">
        <v>902300</v>
      </c>
    </row>
    <row r="45" spans="1:7" x14ac:dyDescent="0.25">
      <c r="A45" s="305" t="s">
        <v>1587</v>
      </c>
      <c r="B45" s="306"/>
      <c r="C45" s="236" t="s">
        <v>920</v>
      </c>
      <c r="D45" s="236" t="s">
        <v>1586</v>
      </c>
      <c r="E45" s="237">
        <v>0</v>
      </c>
      <c r="F45" s="237">
        <v>0</v>
      </c>
      <c r="G45" s="224">
        <v>3549700</v>
      </c>
    </row>
    <row r="46" spans="1:7" ht="57" customHeight="1" x14ac:dyDescent="0.25">
      <c r="A46" s="282" t="s">
        <v>1252</v>
      </c>
      <c r="B46" s="283"/>
      <c r="C46" s="217" t="s">
        <v>921</v>
      </c>
      <c r="D46" s="231"/>
      <c r="E46" s="229">
        <v>1988000</v>
      </c>
      <c r="F46" s="209">
        <v>0</v>
      </c>
      <c r="G46" s="224">
        <v>0</v>
      </c>
    </row>
    <row r="47" spans="1:7" ht="23.25" customHeight="1" x14ac:dyDescent="0.25">
      <c r="A47" s="282" t="s">
        <v>383</v>
      </c>
      <c r="B47" s="283"/>
      <c r="C47" s="217" t="s">
        <v>921</v>
      </c>
      <c r="D47" s="217" t="s">
        <v>130</v>
      </c>
      <c r="E47" s="229">
        <v>1988000</v>
      </c>
      <c r="F47" s="209">
        <v>0</v>
      </c>
      <c r="G47" s="224">
        <v>0</v>
      </c>
    </row>
    <row r="48" spans="1:7" ht="23.25" customHeight="1" x14ac:dyDescent="0.25">
      <c r="A48" s="282" t="s">
        <v>249</v>
      </c>
      <c r="B48" s="283"/>
      <c r="C48" s="217" t="s">
        <v>921</v>
      </c>
      <c r="D48" s="217" t="s">
        <v>91</v>
      </c>
      <c r="E48" s="229">
        <v>1988000</v>
      </c>
      <c r="F48" s="209">
        <v>0</v>
      </c>
      <c r="G48" s="224">
        <v>0</v>
      </c>
    </row>
    <row r="49" spans="1:7" ht="45.75" customHeight="1" x14ac:dyDescent="0.25">
      <c r="A49" s="282" t="s">
        <v>1253</v>
      </c>
      <c r="B49" s="283"/>
      <c r="C49" s="217" t="s">
        <v>922</v>
      </c>
      <c r="D49" s="231"/>
      <c r="E49" s="229">
        <v>185259900</v>
      </c>
      <c r="F49" s="209">
        <v>189708720</v>
      </c>
      <c r="G49" s="224">
        <v>0</v>
      </c>
    </row>
    <row r="50" spans="1:7" ht="23.25" customHeight="1" x14ac:dyDescent="0.25">
      <c r="A50" s="282" t="s">
        <v>383</v>
      </c>
      <c r="B50" s="283"/>
      <c r="C50" s="217" t="s">
        <v>922</v>
      </c>
      <c r="D50" s="217" t="s">
        <v>130</v>
      </c>
      <c r="E50" s="229">
        <v>185259900</v>
      </c>
      <c r="F50" s="209">
        <v>189708720</v>
      </c>
      <c r="G50" s="224">
        <v>0</v>
      </c>
    </row>
    <row r="51" spans="1:7" ht="23.25" customHeight="1" x14ac:dyDescent="0.25">
      <c r="A51" s="282" t="s">
        <v>249</v>
      </c>
      <c r="B51" s="283"/>
      <c r="C51" s="217" t="s">
        <v>922</v>
      </c>
      <c r="D51" s="217" t="s">
        <v>91</v>
      </c>
      <c r="E51" s="229">
        <v>185259900</v>
      </c>
      <c r="F51" s="209">
        <v>189708720</v>
      </c>
      <c r="G51" s="224">
        <v>0</v>
      </c>
    </row>
    <row r="52" spans="1:7" x14ac:dyDescent="0.25">
      <c r="A52" s="305" t="s">
        <v>1585</v>
      </c>
      <c r="B52" s="306"/>
      <c r="C52" s="236" t="s">
        <v>922</v>
      </c>
      <c r="D52" s="236" t="s">
        <v>1588</v>
      </c>
      <c r="E52" s="237">
        <v>121530490</v>
      </c>
      <c r="F52" s="237">
        <v>124448920</v>
      </c>
      <c r="G52" s="224">
        <v>0</v>
      </c>
    </row>
    <row r="53" spans="1:7" x14ac:dyDescent="0.25">
      <c r="A53" s="282" t="s">
        <v>451</v>
      </c>
      <c r="B53" s="283"/>
      <c r="C53" s="217" t="s">
        <v>452</v>
      </c>
      <c r="D53" s="217"/>
      <c r="E53" s="229">
        <v>6355300</v>
      </c>
      <c r="F53" s="209">
        <v>6356300</v>
      </c>
      <c r="G53" s="224">
        <v>6368300</v>
      </c>
    </row>
    <row r="54" spans="1:7" ht="34.5" customHeight="1" x14ac:dyDescent="0.25">
      <c r="A54" s="282" t="s">
        <v>1225</v>
      </c>
      <c r="B54" s="283"/>
      <c r="C54" s="217" t="s">
        <v>1226</v>
      </c>
      <c r="D54" s="231"/>
      <c r="E54" s="229">
        <v>2109300</v>
      </c>
      <c r="F54" s="209">
        <v>2109300</v>
      </c>
      <c r="G54" s="224">
        <v>2109300</v>
      </c>
    </row>
    <row r="55" spans="1:7" ht="23.25" customHeight="1" x14ac:dyDescent="0.25">
      <c r="A55" s="282" t="s">
        <v>1227</v>
      </c>
      <c r="B55" s="283"/>
      <c r="C55" s="217" t="s">
        <v>1228</v>
      </c>
      <c r="D55" s="231"/>
      <c r="E55" s="229">
        <v>2109300</v>
      </c>
      <c r="F55" s="209">
        <v>2109300</v>
      </c>
      <c r="G55" s="224">
        <v>2109300</v>
      </c>
    </row>
    <row r="56" spans="1:7" ht="45.75" customHeight="1" x14ac:dyDescent="0.25">
      <c r="A56" s="282" t="s">
        <v>441</v>
      </c>
      <c r="B56" s="283"/>
      <c r="C56" s="217" t="s">
        <v>1228</v>
      </c>
      <c r="D56" s="217" t="s">
        <v>258</v>
      </c>
      <c r="E56" s="229">
        <v>2109300</v>
      </c>
      <c r="F56" s="209">
        <v>2109300</v>
      </c>
      <c r="G56" s="224">
        <v>2109300</v>
      </c>
    </row>
    <row r="57" spans="1:7" ht="23.25" customHeight="1" x14ac:dyDescent="0.25">
      <c r="A57" s="282" t="s">
        <v>125</v>
      </c>
      <c r="B57" s="283"/>
      <c r="C57" s="217" t="s">
        <v>1228</v>
      </c>
      <c r="D57" s="217" t="s">
        <v>38</v>
      </c>
      <c r="E57" s="229">
        <v>2109300</v>
      </c>
      <c r="F57" s="209">
        <v>2109300</v>
      </c>
      <c r="G57" s="224">
        <v>2109300</v>
      </c>
    </row>
    <row r="58" spans="1:7" ht="45.75" customHeight="1" x14ac:dyDescent="0.25">
      <c r="A58" s="282" t="s">
        <v>453</v>
      </c>
      <c r="B58" s="283"/>
      <c r="C58" s="217" t="s">
        <v>454</v>
      </c>
      <c r="D58" s="231"/>
      <c r="E58" s="229">
        <v>4246000</v>
      </c>
      <c r="F58" s="209">
        <v>4247000</v>
      </c>
      <c r="G58" s="224">
        <v>4259000</v>
      </c>
    </row>
    <row r="59" spans="1:7" ht="45.75" customHeight="1" x14ac:dyDescent="0.25">
      <c r="A59" s="282" t="s">
        <v>455</v>
      </c>
      <c r="B59" s="283"/>
      <c r="C59" s="217" t="s">
        <v>456</v>
      </c>
      <c r="D59" s="231"/>
      <c r="E59" s="229">
        <v>4246000</v>
      </c>
      <c r="F59" s="209">
        <v>4247000</v>
      </c>
      <c r="G59" s="224">
        <v>4259000</v>
      </c>
    </row>
    <row r="60" spans="1:7" ht="45.75" customHeight="1" x14ac:dyDescent="0.25">
      <c r="A60" s="282" t="s">
        <v>441</v>
      </c>
      <c r="B60" s="283"/>
      <c r="C60" s="217" t="s">
        <v>456</v>
      </c>
      <c r="D60" s="217" t="s">
        <v>258</v>
      </c>
      <c r="E60" s="229">
        <v>4246000</v>
      </c>
      <c r="F60" s="209">
        <v>4247000</v>
      </c>
      <c r="G60" s="224">
        <v>4259000</v>
      </c>
    </row>
    <row r="61" spans="1:7" ht="23.25" customHeight="1" x14ac:dyDescent="0.25">
      <c r="A61" s="282" t="s">
        <v>125</v>
      </c>
      <c r="B61" s="283"/>
      <c r="C61" s="217" t="s">
        <v>456</v>
      </c>
      <c r="D61" s="217" t="s">
        <v>38</v>
      </c>
      <c r="E61" s="229">
        <v>4246000</v>
      </c>
      <c r="F61" s="209">
        <v>4247000</v>
      </c>
      <c r="G61" s="224">
        <v>4259000</v>
      </c>
    </row>
    <row r="62" spans="1:7" x14ac:dyDescent="0.25">
      <c r="A62" s="305" t="s">
        <v>1589</v>
      </c>
      <c r="B62" s="306"/>
      <c r="C62" s="236" t="s">
        <v>456</v>
      </c>
      <c r="D62" s="236" t="s">
        <v>1590</v>
      </c>
      <c r="E62" s="237">
        <v>3262000</v>
      </c>
      <c r="F62" s="237">
        <v>3262000</v>
      </c>
      <c r="G62" s="224">
        <v>3274000</v>
      </c>
    </row>
    <row r="63" spans="1:7" x14ac:dyDescent="0.25">
      <c r="A63" s="305" t="s">
        <v>1589</v>
      </c>
      <c r="B63" s="306"/>
      <c r="C63" s="236" t="s">
        <v>456</v>
      </c>
      <c r="D63" s="236" t="s">
        <v>1591</v>
      </c>
      <c r="E63" s="237">
        <v>984000</v>
      </c>
      <c r="F63" s="237">
        <v>985000</v>
      </c>
      <c r="G63" s="224">
        <v>985000</v>
      </c>
    </row>
    <row r="64" spans="1:7" x14ac:dyDescent="0.25">
      <c r="A64" s="282" t="s">
        <v>354</v>
      </c>
      <c r="B64" s="283"/>
      <c r="C64" s="217" t="s">
        <v>923</v>
      </c>
      <c r="D64" s="217"/>
      <c r="E64" s="229">
        <v>26827000</v>
      </c>
      <c r="F64" s="209">
        <v>26827000</v>
      </c>
      <c r="G64" s="224">
        <v>26827000</v>
      </c>
    </row>
    <row r="65" spans="1:7" ht="23.25" customHeight="1" x14ac:dyDescent="0.25">
      <c r="A65" s="282" t="s">
        <v>203</v>
      </c>
      <c r="B65" s="283"/>
      <c r="C65" s="217" t="s">
        <v>924</v>
      </c>
      <c r="D65" s="231"/>
      <c r="E65" s="229">
        <v>26827000</v>
      </c>
      <c r="F65" s="209">
        <v>26827000</v>
      </c>
      <c r="G65" s="224">
        <v>26827000</v>
      </c>
    </row>
    <row r="66" spans="1:7" ht="23.25" customHeight="1" x14ac:dyDescent="0.25">
      <c r="A66" s="282" t="s">
        <v>56</v>
      </c>
      <c r="B66" s="283"/>
      <c r="C66" s="217" t="s">
        <v>925</v>
      </c>
      <c r="D66" s="231"/>
      <c r="E66" s="229">
        <v>26827000</v>
      </c>
      <c r="F66" s="209">
        <v>26827000</v>
      </c>
      <c r="G66" s="224">
        <v>26827000</v>
      </c>
    </row>
    <row r="67" spans="1:7" ht="45.75" customHeight="1" x14ac:dyDescent="0.25">
      <c r="A67" s="282" t="s">
        <v>441</v>
      </c>
      <c r="B67" s="283"/>
      <c r="C67" s="217" t="s">
        <v>925</v>
      </c>
      <c r="D67" s="217" t="s">
        <v>258</v>
      </c>
      <c r="E67" s="229">
        <v>24954000</v>
      </c>
      <c r="F67" s="209">
        <v>24954000</v>
      </c>
      <c r="G67" s="224">
        <v>24954000</v>
      </c>
    </row>
    <row r="68" spans="1:7" ht="23.25" customHeight="1" x14ac:dyDescent="0.25">
      <c r="A68" s="282" t="s">
        <v>125</v>
      </c>
      <c r="B68" s="283"/>
      <c r="C68" s="217" t="s">
        <v>925</v>
      </c>
      <c r="D68" s="217" t="s">
        <v>38</v>
      </c>
      <c r="E68" s="229">
        <v>24954000</v>
      </c>
      <c r="F68" s="209">
        <v>24954000</v>
      </c>
      <c r="G68" s="224">
        <v>24954000</v>
      </c>
    </row>
    <row r="69" spans="1:7" ht="23.25" customHeight="1" x14ac:dyDescent="0.25">
      <c r="A69" s="282" t="s">
        <v>383</v>
      </c>
      <c r="B69" s="283"/>
      <c r="C69" s="217" t="s">
        <v>925</v>
      </c>
      <c r="D69" s="217" t="s">
        <v>130</v>
      </c>
      <c r="E69" s="229">
        <v>1871000</v>
      </c>
      <c r="F69" s="209">
        <v>1871000</v>
      </c>
      <c r="G69" s="224">
        <v>1871000</v>
      </c>
    </row>
    <row r="70" spans="1:7" ht="23.25" customHeight="1" x14ac:dyDescent="0.25">
      <c r="A70" s="282" t="s">
        <v>249</v>
      </c>
      <c r="B70" s="283"/>
      <c r="C70" s="217" t="s">
        <v>925</v>
      </c>
      <c r="D70" s="217" t="s">
        <v>91</v>
      </c>
      <c r="E70" s="229">
        <v>1871000</v>
      </c>
      <c r="F70" s="209">
        <v>1871000</v>
      </c>
      <c r="G70" s="224">
        <v>1871000</v>
      </c>
    </row>
    <row r="71" spans="1:7" x14ac:dyDescent="0.25">
      <c r="A71" s="282" t="s">
        <v>266</v>
      </c>
      <c r="B71" s="283"/>
      <c r="C71" s="217" t="s">
        <v>925</v>
      </c>
      <c r="D71" s="217" t="s">
        <v>267</v>
      </c>
      <c r="E71" s="229">
        <v>2000</v>
      </c>
      <c r="F71" s="209">
        <v>2000</v>
      </c>
      <c r="G71" s="224">
        <v>2000</v>
      </c>
    </row>
    <row r="72" spans="1:7" x14ac:dyDescent="0.25">
      <c r="A72" s="282" t="s">
        <v>107</v>
      </c>
      <c r="B72" s="283"/>
      <c r="C72" s="217" t="s">
        <v>925</v>
      </c>
      <c r="D72" s="217" t="s">
        <v>108</v>
      </c>
      <c r="E72" s="229">
        <v>2000</v>
      </c>
      <c r="F72" s="209">
        <v>2000</v>
      </c>
      <c r="G72" s="224">
        <v>2000</v>
      </c>
    </row>
    <row r="73" spans="1:7" x14ac:dyDescent="0.25">
      <c r="A73" s="282" t="s">
        <v>927</v>
      </c>
      <c r="B73" s="283"/>
      <c r="C73" s="217" t="s">
        <v>928</v>
      </c>
      <c r="D73" s="217"/>
      <c r="E73" s="229">
        <v>48730000</v>
      </c>
      <c r="F73" s="209">
        <v>48730000</v>
      </c>
      <c r="G73" s="224">
        <v>48730000</v>
      </c>
    </row>
    <row r="74" spans="1:7" ht="23.25" customHeight="1" x14ac:dyDescent="0.25">
      <c r="A74" s="282" t="s">
        <v>929</v>
      </c>
      <c r="B74" s="283"/>
      <c r="C74" s="217" t="s">
        <v>930</v>
      </c>
      <c r="D74" s="231"/>
      <c r="E74" s="229">
        <v>48730000</v>
      </c>
      <c r="F74" s="209">
        <v>48730000</v>
      </c>
      <c r="G74" s="224">
        <v>48730000</v>
      </c>
    </row>
    <row r="75" spans="1:7" ht="23.25" customHeight="1" x14ac:dyDescent="0.25">
      <c r="A75" s="282" t="s">
        <v>931</v>
      </c>
      <c r="B75" s="283"/>
      <c r="C75" s="217" t="s">
        <v>932</v>
      </c>
      <c r="D75" s="231"/>
      <c r="E75" s="229">
        <v>48730000</v>
      </c>
      <c r="F75" s="209">
        <v>48730000</v>
      </c>
      <c r="G75" s="224">
        <v>48730000</v>
      </c>
    </row>
    <row r="76" spans="1:7" ht="23.25" customHeight="1" x14ac:dyDescent="0.25">
      <c r="A76" s="282" t="s">
        <v>119</v>
      </c>
      <c r="B76" s="283"/>
      <c r="C76" s="217" t="s">
        <v>932</v>
      </c>
      <c r="D76" s="217" t="s">
        <v>118</v>
      </c>
      <c r="E76" s="229">
        <v>48730000</v>
      </c>
      <c r="F76" s="209">
        <v>48730000</v>
      </c>
      <c r="G76" s="224">
        <v>48730000</v>
      </c>
    </row>
    <row r="77" spans="1:7" x14ac:dyDescent="0.25">
      <c r="A77" s="282" t="s">
        <v>308</v>
      </c>
      <c r="B77" s="283"/>
      <c r="C77" s="217" t="s">
        <v>932</v>
      </c>
      <c r="D77" s="217" t="s">
        <v>309</v>
      </c>
      <c r="E77" s="229">
        <v>48730000</v>
      </c>
      <c r="F77" s="209">
        <v>48730000</v>
      </c>
      <c r="G77" s="224">
        <v>48730000</v>
      </c>
    </row>
    <row r="78" spans="1:7" x14ac:dyDescent="0.25">
      <c r="A78" s="303" t="s">
        <v>457</v>
      </c>
      <c r="B78" s="304"/>
      <c r="C78" s="232" t="s">
        <v>458</v>
      </c>
      <c r="D78" s="232"/>
      <c r="E78" s="235">
        <v>4227192900</v>
      </c>
      <c r="F78" s="216">
        <v>3964094470</v>
      </c>
      <c r="G78" s="225">
        <v>3969226500</v>
      </c>
    </row>
    <row r="79" spans="1:7" x14ac:dyDescent="0.25">
      <c r="A79" s="282" t="s">
        <v>355</v>
      </c>
      <c r="B79" s="283"/>
      <c r="C79" s="217" t="s">
        <v>533</v>
      </c>
      <c r="D79" s="217"/>
      <c r="E79" s="229">
        <v>1495129900</v>
      </c>
      <c r="F79" s="209">
        <v>1494596600</v>
      </c>
      <c r="G79" s="224">
        <v>1494596600</v>
      </c>
    </row>
    <row r="80" spans="1:7" ht="34.5" customHeight="1" x14ac:dyDescent="0.25">
      <c r="A80" s="282" t="s">
        <v>392</v>
      </c>
      <c r="B80" s="283"/>
      <c r="C80" s="217" t="s">
        <v>826</v>
      </c>
      <c r="D80" s="231"/>
      <c r="E80" s="229">
        <v>1495129900</v>
      </c>
      <c r="F80" s="209">
        <v>1494596600</v>
      </c>
      <c r="G80" s="224">
        <v>1494596600</v>
      </c>
    </row>
    <row r="81" spans="1:7" ht="34.5" customHeight="1" x14ac:dyDescent="0.25">
      <c r="A81" s="282" t="s">
        <v>827</v>
      </c>
      <c r="B81" s="283"/>
      <c r="C81" s="217" t="s">
        <v>828</v>
      </c>
      <c r="D81" s="231"/>
      <c r="E81" s="229">
        <v>380595900</v>
      </c>
      <c r="F81" s="209">
        <v>380062600</v>
      </c>
      <c r="G81" s="224">
        <v>380062600</v>
      </c>
    </row>
    <row r="82" spans="1:7" ht="23.25" customHeight="1" x14ac:dyDescent="0.25">
      <c r="A82" s="282" t="s">
        <v>119</v>
      </c>
      <c r="B82" s="283"/>
      <c r="C82" s="217" t="s">
        <v>828</v>
      </c>
      <c r="D82" s="217" t="s">
        <v>118</v>
      </c>
      <c r="E82" s="229">
        <v>380595900</v>
      </c>
      <c r="F82" s="209">
        <v>380062600</v>
      </c>
      <c r="G82" s="224">
        <v>380062600</v>
      </c>
    </row>
    <row r="83" spans="1:7" x14ac:dyDescent="0.25">
      <c r="A83" s="282" t="s">
        <v>308</v>
      </c>
      <c r="B83" s="283"/>
      <c r="C83" s="217" t="s">
        <v>828</v>
      </c>
      <c r="D83" s="217" t="s">
        <v>309</v>
      </c>
      <c r="E83" s="229">
        <v>380595900</v>
      </c>
      <c r="F83" s="209">
        <v>380062600</v>
      </c>
      <c r="G83" s="224">
        <v>380062600</v>
      </c>
    </row>
    <row r="84" spans="1:7" ht="90.75" customHeight="1" x14ac:dyDescent="0.25">
      <c r="A84" s="282" t="s">
        <v>829</v>
      </c>
      <c r="B84" s="283"/>
      <c r="C84" s="217" t="s">
        <v>830</v>
      </c>
      <c r="D84" s="231"/>
      <c r="E84" s="229">
        <v>1026623000</v>
      </c>
      <c r="F84" s="209">
        <v>1026623000</v>
      </c>
      <c r="G84" s="224">
        <v>1026623000</v>
      </c>
    </row>
    <row r="85" spans="1:7" ht="23.25" customHeight="1" x14ac:dyDescent="0.25">
      <c r="A85" s="282" t="s">
        <v>119</v>
      </c>
      <c r="B85" s="283"/>
      <c r="C85" s="217" t="s">
        <v>830</v>
      </c>
      <c r="D85" s="217" t="s">
        <v>118</v>
      </c>
      <c r="E85" s="229">
        <v>1026623000</v>
      </c>
      <c r="F85" s="209">
        <v>1026623000</v>
      </c>
      <c r="G85" s="224">
        <v>1026623000</v>
      </c>
    </row>
    <row r="86" spans="1:7" x14ac:dyDescent="0.25">
      <c r="A86" s="282" t="s">
        <v>308</v>
      </c>
      <c r="B86" s="283"/>
      <c r="C86" s="217" t="s">
        <v>830</v>
      </c>
      <c r="D86" s="217" t="s">
        <v>309</v>
      </c>
      <c r="E86" s="229">
        <v>1026623000</v>
      </c>
      <c r="F86" s="209">
        <v>1026623000</v>
      </c>
      <c r="G86" s="224">
        <v>1026623000</v>
      </c>
    </row>
    <row r="87" spans="1:7" x14ac:dyDescent="0.25">
      <c r="A87" s="305" t="s">
        <v>1589</v>
      </c>
      <c r="B87" s="306"/>
      <c r="C87" s="236" t="s">
        <v>830</v>
      </c>
      <c r="D87" s="236" t="s">
        <v>1592</v>
      </c>
      <c r="E87" s="237">
        <v>1007713000</v>
      </c>
      <c r="F87" s="237">
        <v>1007713000</v>
      </c>
      <c r="G87" s="224">
        <v>1007713000</v>
      </c>
    </row>
    <row r="88" spans="1:7" x14ac:dyDescent="0.25">
      <c r="A88" s="305" t="s">
        <v>1589</v>
      </c>
      <c r="B88" s="306"/>
      <c r="C88" s="236" t="s">
        <v>830</v>
      </c>
      <c r="D88" s="236" t="s">
        <v>1593</v>
      </c>
      <c r="E88" s="237">
        <v>18910000</v>
      </c>
      <c r="F88" s="237">
        <v>18910000</v>
      </c>
      <c r="G88" s="224">
        <v>18910000</v>
      </c>
    </row>
    <row r="89" spans="1:7" ht="68.25" customHeight="1" x14ac:dyDescent="0.25">
      <c r="A89" s="282" t="s">
        <v>204</v>
      </c>
      <c r="B89" s="283"/>
      <c r="C89" s="217" t="s">
        <v>831</v>
      </c>
      <c r="D89" s="231"/>
      <c r="E89" s="229">
        <v>5300000</v>
      </c>
      <c r="F89" s="209">
        <v>5300000</v>
      </c>
      <c r="G89" s="224">
        <v>5300000</v>
      </c>
    </row>
    <row r="90" spans="1:7" ht="23.25" customHeight="1" x14ac:dyDescent="0.25">
      <c r="A90" s="282" t="s">
        <v>119</v>
      </c>
      <c r="B90" s="283"/>
      <c r="C90" s="217" t="s">
        <v>831</v>
      </c>
      <c r="D90" s="217" t="s">
        <v>118</v>
      </c>
      <c r="E90" s="229">
        <v>5300000</v>
      </c>
      <c r="F90" s="209">
        <v>5300000</v>
      </c>
      <c r="G90" s="224">
        <v>5300000</v>
      </c>
    </row>
    <row r="91" spans="1:7" ht="23.25" customHeight="1" x14ac:dyDescent="0.25">
      <c r="A91" s="282" t="s">
        <v>1553</v>
      </c>
      <c r="B91" s="283"/>
      <c r="C91" s="217" t="s">
        <v>831</v>
      </c>
      <c r="D91" s="217" t="s">
        <v>159</v>
      </c>
      <c r="E91" s="229">
        <v>5300000</v>
      </c>
      <c r="F91" s="209">
        <v>5300000</v>
      </c>
      <c r="G91" s="224">
        <v>5300000</v>
      </c>
    </row>
    <row r="92" spans="1:7" x14ac:dyDescent="0.25">
      <c r="A92" s="305" t="s">
        <v>1589</v>
      </c>
      <c r="B92" s="306"/>
      <c r="C92" s="236" t="s">
        <v>831</v>
      </c>
      <c r="D92" s="236" t="s">
        <v>1594</v>
      </c>
      <c r="E92" s="237">
        <v>5300000</v>
      </c>
      <c r="F92" s="237">
        <v>5300000</v>
      </c>
      <c r="G92" s="224">
        <v>5300000</v>
      </c>
    </row>
    <row r="93" spans="1:7" ht="45.75" customHeight="1" x14ac:dyDescent="0.25">
      <c r="A93" s="282" t="s">
        <v>388</v>
      </c>
      <c r="B93" s="283"/>
      <c r="C93" s="217" t="s">
        <v>994</v>
      </c>
      <c r="D93" s="231"/>
      <c r="E93" s="229">
        <v>82258000</v>
      </c>
      <c r="F93" s="209">
        <v>82258000</v>
      </c>
      <c r="G93" s="224">
        <v>82258000</v>
      </c>
    </row>
    <row r="94" spans="1:7" ht="45.75" customHeight="1" x14ac:dyDescent="0.25">
      <c r="A94" s="282" t="s">
        <v>441</v>
      </c>
      <c r="B94" s="283"/>
      <c r="C94" s="217" t="s">
        <v>994</v>
      </c>
      <c r="D94" s="217" t="s">
        <v>258</v>
      </c>
      <c r="E94" s="229">
        <v>3114000</v>
      </c>
      <c r="F94" s="209">
        <v>3114000</v>
      </c>
      <c r="G94" s="224">
        <v>3114000</v>
      </c>
    </row>
    <row r="95" spans="1:7" x14ac:dyDescent="0.25">
      <c r="A95" s="282" t="s">
        <v>331</v>
      </c>
      <c r="B95" s="283"/>
      <c r="C95" s="217" t="s">
        <v>994</v>
      </c>
      <c r="D95" s="217" t="s">
        <v>332</v>
      </c>
      <c r="E95" s="229">
        <v>3114000</v>
      </c>
      <c r="F95" s="209">
        <v>3114000</v>
      </c>
      <c r="G95" s="224">
        <v>3114000</v>
      </c>
    </row>
    <row r="96" spans="1:7" x14ac:dyDescent="0.25">
      <c r="A96" s="305" t="s">
        <v>1589</v>
      </c>
      <c r="B96" s="306"/>
      <c r="C96" s="236" t="s">
        <v>994</v>
      </c>
      <c r="D96" s="236" t="s">
        <v>1595</v>
      </c>
      <c r="E96" s="237">
        <v>3114000</v>
      </c>
      <c r="F96" s="237">
        <v>3114000</v>
      </c>
      <c r="G96" s="224">
        <v>3114000</v>
      </c>
    </row>
    <row r="97" spans="1:7" ht="23.25" customHeight="1" x14ac:dyDescent="0.25">
      <c r="A97" s="282" t="s">
        <v>383</v>
      </c>
      <c r="B97" s="283"/>
      <c r="C97" s="217" t="s">
        <v>994</v>
      </c>
      <c r="D97" s="217" t="s">
        <v>130</v>
      </c>
      <c r="E97" s="229">
        <v>784000</v>
      </c>
      <c r="F97" s="209">
        <v>784000</v>
      </c>
      <c r="G97" s="224">
        <v>784000</v>
      </c>
    </row>
    <row r="98" spans="1:7" ht="23.25" customHeight="1" x14ac:dyDescent="0.25">
      <c r="A98" s="282" t="s">
        <v>249</v>
      </c>
      <c r="B98" s="283"/>
      <c r="C98" s="217" t="s">
        <v>994</v>
      </c>
      <c r="D98" s="217" t="s">
        <v>91</v>
      </c>
      <c r="E98" s="229">
        <v>784000</v>
      </c>
      <c r="F98" s="209">
        <v>784000</v>
      </c>
      <c r="G98" s="224">
        <v>784000</v>
      </c>
    </row>
    <row r="99" spans="1:7" x14ac:dyDescent="0.25">
      <c r="A99" s="305" t="s">
        <v>1589</v>
      </c>
      <c r="B99" s="306"/>
      <c r="C99" s="236" t="s">
        <v>994</v>
      </c>
      <c r="D99" s="236" t="s">
        <v>1596</v>
      </c>
      <c r="E99" s="237">
        <v>784000</v>
      </c>
      <c r="F99" s="237">
        <v>784000</v>
      </c>
      <c r="G99" s="224">
        <v>784000</v>
      </c>
    </row>
    <row r="100" spans="1:7" x14ac:dyDescent="0.25">
      <c r="A100" s="282" t="s">
        <v>131</v>
      </c>
      <c r="B100" s="283"/>
      <c r="C100" s="217" t="s">
        <v>994</v>
      </c>
      <c r="D100" s="217" t="s">
        <v>132</v>
      </c>
      <c r="E100" s="229">
        <v>78360000</v>
      </c>
      <c r="F100" s="209">
        <v>78360000</v>
      </c>
      <c r="G100" s="224">
        <v>78360000</v>
      </c>
    </row>
    <row r="101" spans="1:7" ht="23.25" customHeight="1" x14ac:dyDescent="0.25">
      <c r="A101" s="282" t="s">
        <v>49</v>
      </c>
      <c r="B101" s="283"/>
      <c r="C101" s="217" t="s">
        <v>994</v>
      </c>
      <c r="D101" s="217" t="s">
        <v>77</v>
      </c>
      <c r="E101" s="229">
        <v>78360000</v>
      </c>
      <c r="F101" s="209">
        <v>78360000</v>
      </c>
      <c r="G101" s="224">
        <v>78360000</v>
      </c>
    </row>
    <row r="102" spans="1:7" x14ac:dyDescent="0.25">
      <c r="A102" s="305" t="s">
        <v>1589</v>
      </c>
      <c r="B102" s="306"/>
      <c r="C102" s="236" t="s">
        <v>994</v>
      </c>
      <c r="D102" s="236" t="s">
        <v>1597</v>
      </c>
      <c r="E102" s="237">
        <v>78360000</v>
      </c>
      <c r="F102" s="237">
        <v>78360000</v>
      </c>
      <c r="G102" s="224">
        <v>78360000</v>
      </c>
    </row>
    <row r="103" spans="1:7" ht="57" customHeight="1" x14ac:dyDescent="0.25">
      <c r="A103" s="282" t="s">
        <v>534</v>
      </c>
      <c r="B103" s="283"/>
      <c r="C103" s="217" t="s">
        <v>1231</v>
      </c>
      <c r="D103" s="231"/>
      <c r="E103" s="229">
        <v>353000</v>
      </c>
      <c r="F103" s="209">
        <v>353000</v>
      </c>
      <c r="G103" s="224">
        <v>353000</v>
      </c>
    </row>
    <row r="104" spans="1:7" ht="45.75" customHeight="1" x14ac:dyDescent="0.25">
      <c r="A104" s="282" t="s">
        <v>441</v>
      </c>
      <c r="B104" s="283"/>
      <c r="C104" s="217" t="s">
        <v>1231</v>
      </c>
      <c r="D104" s="217" t="s">
        <v>258</v>
      </c>
      <c r="E104" s="229">
        <v>353000</v>
      </c>
      <c r="F104" s="209">
        <v>353000</v>
      </c>
      <c r="G104" s="224">
        <v>353000</v>
      </c>
    </row>
    <row r="105" spans="1:7" x14ac:dyDescent="0.25">
      <c r="A105" s="282" t="s">
        <v>331</v>
      </c>
      <c r="B105" s="283"/>
      <c r="C105" s="217" t="s">
        <v>1231</v>
      </c>
      <c r="D105" s="217" t="s">
        <v>332</v>
      </c>
      <c r="E105" s="229">
        <v>353000</v>
      </c>
      <c r="F105" s="209">
        <v>353000</v>
      </c>
      <c r="G105" s="224">
        <v>353000</v>
      </c>
    </row>
    <row r="106" spans="1:7" x14ac:dyDescent="0.25">
      <c r="A106" s="282" t="s">
        <v>352</v>
      </c>
      <c r="B106" s="283"/>
      <c r="C106" s="217" t="s">
        <v>459</v>
      </c>
      <c r="D106" s="217"/>
      <c r="E106" s="229">
        <v>2322730000</v>
      </c>
      <c r="F106" s="209">
        <v>2080429870</v>
      </c>
      <c r="G106" s="224">
        <v>2085561900</v>
      </c>
    </row>
    <row r="107" spans="1:7" ht="23.25" customHeight="1" x14ac:dyDescent="0.25">
      <c r="A107" s="282" t="s">
        <v>844</v>
      </c>
      <c r="B107" s="283"/>
      <c r="C107" s="217" t="s">
        <v>845</v>
      </c>
      <c r="D107" s="231"/>
      <c r="E107" s="229">
        <v>1942539000</v>
      </c>
      <c r="F107" s="209">
        <v>1955696200</v>
      </c>
      <c r="G107" s="224">
        <v>1955696200</v>
      </c>
    </row>
    <row r="108" spans="1:7" ht="34.5" customHeight="1" x14ac:dyDescent="0.25">
      <c r="A108" s="282" t="s">
        <v>846</v>
      </c>
      <c r="B108" s="283"/>
      <c r="C108" s="217" t="s">
        <v>847</v>
      </c>
      <c r="D108" s="231"/>
      <c r="E108" s="229">
        <v>313949000</v>
      </c>
      <c r="F108" s="209">
        <v>327106200</v>
      </c>
      <c r="G108" s="224">
        <v>327106200</v>
      </c>
    </row>
    <row r="109" spans="1:7" ht="23.25" customHeight="1" x14ac:dyDescent="0.25">
      <c r="A109" s="282" t="s">
        <v>119</v>
      </c>
      <c r="B109" s="283"/>
      <c r="C109" s="217" t="s">
        <v>847</v>
      </c>
      <c r="D109" s="217" t="s">
        <v>118</v>
      </c>
      <c r="E109" s="229">
        <v>313949000</v>
      </c>
      <c r="F109" s="209">
        <v>327106200</v>
      </c>
      <c r="G109" s="224">
        <v>327106200</v>
      </c>
    </row>
    <row r="110" spans="1:7" x14ac:dyDescent="0.25">
      <c r="A110" s="282" t="s">
        <v>72</v>
      </c>
      <c r="B110" s="283"/>
      <c r="C110" s="217" t="s">
        <v>847</v>
      </c>
      <c r="D110" s="217" t="s">
        <v>154</v>
      </c>
      <c r="E110" s="229">
        <v>17468000</v>
      </c>
      <c r="F110" s="209">
        <v>17468000</v>
      </c>
      <c r="G110" s="224">
        <v>17468000</v>
      </c>
    </row>
    <row r="111" spans="1:7" x14ac:dyDescent="0.25">
      <c r="A111" s="282" t="s">
        <v>308</v>
      </c>
      <c r="B111" s="283"/>
      <c r="C111" s="217" t="s">
        <v>847</v>
      </c>
      <c r="D111" s="217" t="s">
        <v>309</v>
      </c>
      <c r="E111" s="229">
        <v>296481000</v>
      </c>
      <c r="F111" s="209">
        <v>309638200</v>
      </c>
      <c r="G111" s="224">
        <v>309638200</v>
      </c>
    </row>
    <row r="112" spans="1:7" ht="124.5" customHeight="1" x14ac:dyDescent="0.25">
      <c r="A112" s="282" t="s">
        <v>848</v>
      </c>
      <c r="B112" s="283"/>
      <c r="C112" s="217" t="s">
        <v>849</v>
      </c>
      <c r="D112" s="231"/>
      <c r="E112" s="229">
        <v>1610943000</v>
      </c>
      <c r="F112" s="209">
        <v>1610943000</v>
      </c>
      <c r="G112" s="224">
        <v>1610943000</v>
      </c>
    </row>
    <row r="113" spans="1:7" ht="23.25" customHeight="1" x14ac:dyDescent="0.25">
      <c r="A113" s="282" t="s">
        <v>119</v>
      </c>
      <c r="B113" s="283"/>
      <c r="C113" s="217" t="s">
        <v>849</v>
      </c>
      <c r="D113" s="217" t="s">
        <v>118</v>
      </c>
      <c r="E113" s="229">
        <v>1610943000</v>
      </c>
      <c r="F113" s="209">
        <v>1610943000</v>
      </c>
      <c r="G113" s="224">
        <v>1610943000</v>
      </c>
    </row>
    <row r="114" spans="1:7" x14ac:dyDescent="0.25">
      <c r="A114" s="282" t="s">
        <v>72</v>
      </c>
      <c r="B114" s="283"/>
      <c r="C114" s="217" t="s">
        <v>849</v>
      </c>
      <c r="D114" s="217" t="s">
        <v>154</v>
      </c>
      <c r="E114" s="229">
        <v>108624000</v>
      </c>
      <c r="F114" s="209">
        <v>108624000</v>
      </c>
      <c r="G114" s="224">
        <v>108624000</v>
      </c>
    </row>
    <row r="115" spans="1:7" x14ac:dyDescent="0.25">
      <c r="A115" s="305" t="s">
        <v>1589</v>
      </c>
      <c r="B115" s="306"/>
      <c r="C115" s="236" t="s">
        <v>849</v>
      </c>
      <c r="D115" s="236" t="s">
        <v>1598</v>
      </c>
      <c r="E115" s="237">
        <v>107582000</v>
      </c>
      <c r="F115" s="237">
        <v>107582000</v>
      </c>
      <c r="G115" s="224">
        <v>107582000</v>
      </c>
    </row>
    <row r="116" spans="1:7" x14ac:dyDescent="0.25">
      <c r="A116" s="305" t="s">
        <v>1589</v>
      </c>
      <c r="B116" s="306"/>
      <c r="C116" s="236" t="s">
        <v>849</v>
      </c>
      <c r="D116" s="236" t="s">
        <v>1586</v>
      </c>
      <c r="E116" s="237">
        <v>1042000</v>
      </c>
      <c r="F116" s="237">
        <v>1042000</v>
      </c>
      <c r="G116" s="224">
        <v>1042000</v>
      </c>
    </row>
    <row r="117" spans="1:7" x14ac:dyDescent="0.25">
      <c r="A117" s="282" t="s">
        <v>308</v>
      </c>
      <c r="B117" s="283"/>
      <c r="C117" s="217" t="s">
        <v>849</v>
      </c>
      <c r="D117" s="217" t="s">
        <v>309</v>
      </c>
      <c r="E117" s="229">
        <v>1502319000</v>
      </c>
      <c r="F117" s="209">
        <v>1502319000</v>
      </c>
      <c r="G117" s="224">
        <v>1502319000</v>
      </c>
    </row>
    <row r="118" spans="1:7" x14ac:dyDescent="0.25">
      <c r="A118" s="305" t="s">
        <v>1589</v>
      </c>
      <c r="B118" s="306"/>
      <c r="C118" s="236" t="s">
        <v>849</v>
      </c>
      <c r="D118" s="236" t="s">
        <v>1592</v>
      </c>
      <c r="E118" s="237">
        <v>1450219000</v>
      </c>
      <c r="F118" s="237">
        <v>1450219000</v>
      </c>
      <c r="G118" s="224">
        <v>1450219000</v>
      </c>
    </row>
    <row r="119" spans="1:7" x14ac:dyDescent="0.25">
      <c r="A119" s="305" t="s">
        <v>1589</v>
      </c>
      <c r="B119" s="306"/>
      <c r="C119" s="236" t="s">
        <v>849</v>
      </c>
      <c r="D119" s="236" t="s">
        <v>1593</v>
      </c>
      <c r="E119" s="237">
        <v>52100000</v>
      </c>
      <c r="F119" s="237">
        <v>52100000</v>
      </c>
      <c r="G119" s="224">
        <v>52100000</v>
      </c>
    </row>
    <row r="120" spans="1:7" ht="113.25" customHeight="1" x14ac:dyDescent="0.25">
      <c r="A120" s="282" t="s">
        <v>273</v>
      </c>
      <c r="B120" s="283"/>
      <c r="C120" s="217" t="s">
        <v>850</v>
      </c>
      <c r="D120" s="231"/>
      <c r="E120" s="229">
        <v>17647000</v>
      </c>
      <c r="F120" s="209">
        <v>17647000</v>
      </c>
      <c r="G120" s="224">
        <v>17647000</v>
      </c>
    </row>
    <row r="121" spans="1:7" ht="23.25" customHeight="1" x14ac:dyDescent="0.25">
      <c r="A121" s="282" t="s">
        <v>119</v>
      </c>
      <c r="B121" s="283"/>
      <c r="C121" s="217" t="s">
        <v>850</v>
      </c>
      <c r="D121" s="217" t="s">
        <v>118</v>
      </c>
      <c r="E121" s="229">
        <v>17647000</v>
      </c>
      <c r="F121" s="209">
        <v>17647000</v>
      </c>
      <c r="G121" s="224">
        <v>17647000</v>
      </c>
    </row>
    <row r="122" spans="1:7" ht="23.25" customHeight="1" x14ac:dyDescent="0.25">
      <c r="A122" s="282" t="s">
        <v>1553</v>
      </c>
      <c r="B122" s="283"/>
      <c r="C122" s="217" t="s">
        <v>850</v>
      </c>
      <c r="D122" s="217" t="s">
        <v>159</v>
      </c>
      <c r="E122" s="229">
        <v>17647000</v>
      </c>
      <c r="F122" s="209">
        <v>17647000</v>
      </c>
      <c r="G122" s="224">
        <v>17647000</v>
      </c>
    </row>
    <row r="123" spans="1:7" x14ac:dyDescent="0.25">
      <c r="A123" s="305" t="s">
        <v>1589</v>
      </c>
      <c r="B123" s="306"/>
      <c r="C123" s="236" t="s">
        <v>850</v>
      </c>
      <c r="D123" s="236" t="s">
        <v>1594</v>
      </c>
      <c r="E123" s="237">
        <v>17647000</v>
      </c>
      <c r="F123" s="237">
        <v>17647000</v>
      </c>
      <c r="G123" s="224">
        <v>17647000</v>
      </c>
    </row>
    <row r="124" spans="1:7" ht="57" customHeight="1" x14ac:dyDescent="0.25">
      <c r="A124" s="282" t="s">
        <v>460</v>
      </c>
      <c r="B124" s="283"/>
      <c r="C124" s="217" t="s">
        <v>461</v>
      </c>
      <c r="D124" s="231"/>
      <c r="E124" s="229">
        <v>121582000</v>
      </c>
      <c r="F124" s="209">
        <v>121588000</v>
      </c>
      <c r="G124" s="224">
        <v>121596000</v>
      </c>
    </row>
    <row r="125" spans="1:7" ht="45.75" customHeight="1" x14ac:dyDescent="0.25">
      <c r="A125" s="282" t="s">
        <v>462</v>
      </c>
      <c r="B125" s="283"/>
      <c r="C125" s="217" t="s">
        <v>463</v>
      </c>
      <c r="D125" s="231"/>
      <c r="E125" s="229">
        <v>8648000</v>
      </c>
      <c r="F125" s="209">
        <v>8648000</v>
      </c>
      <c r="G125" s="224">
        <v>8648000</v>
      </c>
    </row>
    <row r="126" spans="1:7" ht="45.75" customHeight="1" x14ac:dyDescent="0.25">
      <c r="A126" s="282" t="s">
        <v>441</v>
      </c>
      <c r="B126" s="283"/>
      <c r="C126" s="217" t="s">
        <v>463</v>
      </c>
      <c r="D126" s="217" t="s">
        <v>258</v>
      </c>
      <c r="E126" s="229">
        <v>8466200</v>
      </c>
      <c r="F126" s="209">
        <v>8466200</v>
      </c>
      <c r="G126" s="224">
        <v>8466200</v>
      </c>
    </row>
    <row r="127" spans="1:7" ht="23.25" customHeight="1" x14ac:dyDescent="0.25">
      <c r="A127" s="282" t="s">
        <v>125</v>
      </c>
      <c r="B127" s="283"/>
      <c r="C127" s="217" t="s">
        <v>463</v>
      </c>
      <c r="D127" s="217" t="s">
        <v>38</v>
      </c>
      <c r="E127" s="229">
        <v>8466200</v>
      </c>
      <c r="F127" s="209">
        <v>8466200</v>
      </c>
      <c r="G127" s="224">
        <v>8466200</v>
      </c>
    </row>
    <row r="128" spans="1:7" x14ac:dyDescent="0.25">
      <c r="A128" s="305" t="s">
        <v>1589</v>
      </c>
      <c r="B128" s="306"/>
      <c r="C128" s="236" t="s">
        <v>463</v>
      </c>
      <c r="D128" s="236" t="s">
        <v>1590</v>
      </c>
      <c r="E128" s="237">
        <v>6506200</v>
      </c>
      <c r="F128" s="237">
        <v>6506200</v>
      </c>
      <c r="G128" s="224">
        <v>6506200</v>
      </c>
    </row>
    <row r="129" spans="1:7" x14ac:dyDescent="0.25">
      <c r="A129" s="305" t="s">
        <v>1589</v>
      </c>
      <c r="B129" s="306"/>
      <c r="C129" s="236" t="s">
        <v>463</v>
      </c>
      <c r="D129" s="236" t="s">
        <v>1591</v>
      </c>
      <c r="E129" s="237">
        <v>1960000</v>
      </c>
      <c r="F129" s="237">
        <v>1960000</v>
      </c>
      <c r="G129" s="224">
        <v>1960000</v>
      </c>
    </row>
    <row r="130" spans="1:7" ht="23.25" customHeight="1" x14ac:dyDescent="0.25">
      <c r="A130" s="282" t="s">
        <v>383</v>
      </c>
      <c r="B130" s="283"/>
      <c r="C130" s="217" t="s">
        <v>463</v>
      </c>
      <c r="D130" s="217" t="s">
        <v>130</v>
      </c>
      <c r="E130" s="229">
        <v>181800</v>
      </c>
      <c r="F130" s="209">
        <v>181800</v>
      </c>
      <c r="G130" s="224">
        <v>181800</v>
      </c>
    </row>
    <row r="131" spans="1:7" ht="23.25" customHeight="1" x14ac:dyDescent="0.25">
      <c r="A131" s="282" t="s">
        <v>249</v>
      </c>
      <c r="B131" s="283"/>
      <c r="C131" s="217" t="s">
        <v>463</v>
      </c>
      <c r="D131" s="217" t="s">
        <v>91</v>
      </c>
      <c r="E131" s="229">
        <v>181800</v>
      </c>
      <c r="F131" s="209">
        <v>181800</v>
      </c>
      <c r="G131" s="224">
        <v>181800</v>
      </c>
    </row>
    <row r="132" spans="1:7" x14ac:dyDescent="0.25">
      <c r="A132" s="305" t="s">
        <v>1589</v>
      </c>
      <c r="B132" s="306"/>
      <c r="C132" s="236" t="s">
        <v>463</v>
      </c>
      <c r="D132" s="236" t="s">
        <v>1596</v>
      </c>
      <c r="E132" s="237">
        <v>181800</v>
      </c>
      <c r="F132" s="237">
        <v>181800</v>
      </c>
      <c r="G132" s="224">
        <v>181800</v>
      </c>
    </row>
    <row r="133" spans="1:7" ht="90.75" customHeight="1" x14ac:dyDescent="0.25">
      <c r="A133" s="282" t="s">
        <v>851</v>
      </c>
      <c r="B133" s="283"/>
      <c r="C133" s="217" t="s">
        <v>852</v>
      </c>
      <c r="D133" s="231"/>
      <c r="E133" s="229">
        <v>112472000</v>
      </c>
      <c r="F133" s="209">
        <v>112472000</v>
      </c>
      <c r="G133" s="224">
        <v>112472000</v>
      </c>
    </row>
    <row r="134" spans="1:7" ht="23.25" customHeight="1" x14ac:dyDescent="0.25">
      <c r="A134" s="282" t="s">
        <v>119</v>
      </c>
      <c r="B134" s="283"/>
      <c r="C134" s="217" t="s">
        <v>852</v>
      </c>
      <c r="D134" s="217" t="s">
        <v>118</v>
      </c>
      <c r="E134" s="229">
        <v>112472000</v>
      </c>
      <c r="F134" s="209">
        <v>112472000</v>
      </c>
      <c r="G134" s="224">
        <v>112472000</v>
      </c>
    </row>
    <row r="135" spans="1:7" x14ac:dyDescent="0.25">
      <c r="A135" s="282" t="s">
        <v>72</v>
      </c>
      <c r="B135" s="283"/>
      <c r="C135" s="217" t="s">
        <v>852</v>
      </c>
      <c r="D135" s="217" t="s">
        <v>154</v>
      </c>
      <c r="E135" s="229">
        <v>1267000</v>
      </c>
      <c r="F135" s="209">
        <v>1267000</v>
      </c>
      <c r="G135" s="224">
        <v>1267000</v>
      </c>
    </row>
    <row r="136" spans="1:7" x14ac:dyDescent="0.25">
      <c r="A136" s="305" t="s">
        <v>1589</v>
      </c>
      <c r="B136" s="306"/>
      <c r="C136" s="236" t="s">
        <v>852</v>
      </c>
      <c r="D136" s="236" t="s">
        <v>1598</v>
      </c>
      <c r="E136" s="237">
        <v>1267000</v>
      </c>
      <c r="F136" s="237">
        <v>1267000</v>
      </c>
      <c r="G136" s="224">
        <v>1267000</v>
      </c>
    </row>
    <row r="137" spans="1:7" x14ac:dyDescent="0.25">
      <c r="A137" s="282" t="s">
        <v>308</v>
      </c>
      <c r="B137" s="283"/>
      <c r="C137" s="217" t="s">
        <v>852</v>
      </c>
      <c r="D137" s="217" t="s">
        <v>309</v>
      </c>
      <c r="E137" s="229">
        <v>110044000</v>
      </c>
      <c r="F137" s="209">
        <v>110044000</v>
      </c>
      <c r="G137" s="224">
        <v>110044000</v>
      </c>
    </row>
    <row r="138" spans="1:7" x14ac:dyDescent="0.25">
      <c r="A138" s="305" t="s">
        <v>1589</v>
      </c>
      <c r="B138" s="306"/>
      <c r="C138" s="236" t="s">
        <v>852</v>
      </c>
      <c r="D138" s="236" t="s">
        <v>1592</v>
      </c>
      <c r="E138" s="237">
        <v>110044000</v>
      </c>
      <c r="F138" s="237">
        <v>110044000</v>
      </c>
      <c r="G138" s="224">
        <v>110044000</v>
      </c>
    </row>
    <row r="139" spans="1:7" ht="23.25" customHeight="1" x14ac:dyDescent="0.25">
      <c r="A139" s="282" t="s">
        <v>1553</v>
      </c>
      <c r="B139" s="283"/>
      <c r="C139" s="217" t="s">
        <v>852</v>
      </c>
      <c r="D139" s="217" t="s">
        <v>159</v>
      </c>
      <c r="E139" s="229">
        <v>1161000</v>
      </c>
      <c r="F139" s="209">
        <v>1161000</v>
      </c>
      <c r="G139" s="224">
        <v>1161000</v>
      </c>
    </row>
    <row r="140" spans="1:7" x14ac:dyDescent="0.25">
      <c r="A140" s="305" t="s">
        <v>1589</v>
      </c>
      <c r="B140" s="306"/>
      <c r="C140" s="236" t="s">
        <v>852</v>
      </c>
      <c r="D140" s="236" t="s">
        <v>1594</v>
      </c>
      <c r="E140" s="237">
        <v>1161000</v>
      </c>
      <c r="F140" s="237">
        <v>1161000</v>
      </c>
      <c r="G140" s="224">
        <v>1161000</v>
      </c>
    </row>
    <row r="141" spans="1:7" ht="45.75" customHeight="1" x14ac:dyDescent="0.25">
      <c r="A141" s="282" t="s">
        <v>55</v>
      </c>
      <c r="B141" s="283"/>
      <c r="C141" s="217" t="s">
        <v>853</v>
      </c>
      <c r="D141" s="231"/>
      <c r="E141" s="229">
        <v>278000</v>
      </c>
      <c r="F141" s="209">
        <v>278000</v>
      </c>
      <c r="G141" s="224">
        <v>278000</v>
      </c>
    </row>
    <row r="142" spans="1:7" x14ac:dyDescent="0.25">
      <c r="A142" s="282" t="s">
        <v>131</v>
      </c>
      <c r="B142" s="283"/>
      <c r="C142" s="217" t="s">
        <v>853</v>
      </c>
      <c r="D142" s="217" t="s">
        <v>132</v>
      </c>
      <c r="E142" s="229">
        <v>278000</v>
      </c>
      <c r="F142" s="209">
        <v>278000</v>
      </c>
      <c r="G142" s="224">
        <v>278000</v>
      </c>
    </row>
    <row r="143" spans="1:7" ht="23.25" customHeight="1" x14ac:dyDescent="0.25">
      <c r="A143" s="282" t="s">
        <v>49</v>
      </c>
      <c r="B143" s="283"/>
      <c r="C143" s="217" t="s">
        <v>853</v>
      </c>
      <c r="D143" s="217" t="s">
        <v>77</v>
      </c>
      <c r="E143" s="229">
        <v>278000</v>
      </c>
      <c r="F143" s="209">
        <v>278000</v>
      </c>
      <c r="G143" s="224">
        <v>278000</v>
      </c>
    </row>
    <row r="144" spans="1:7" x14ac:dyDescent="0.25">
      <c r="A144" s="305" t="s">
        <v>1589</v>
      </c>
      <c r="B144" s="306"/>
      <c r="C144" s="236" t="s">
        <v>853</v>
      </c>
      <c r="D144" s="236" t="s">
        <v>1597</v>
      </c>
      <c r="E144" s="237">
        <v>278000</v>
      </c>
      <c r="F144" s="237">
        <v>278000</v>
      </c>
      <c r="G144" s="224">
        <v>278000</v>
      </c>
    </row>
    <row r="145" spans="1:7" ht="45.75" customHeight="1" x14ac:dyDescent="0.25">
      <c r="A145" s="282" t="s">
        <v>854</v>
      </c>
      <c r="B145" s="283"/>
      <c r="C145" s="217" t="s">
        <v>855</v>
      </c>
      <c r="D145" s="231"/>
      <c r="E145" s="229">
        <v>184000</v>
      </c>
      <c r="F145" s="209">
        <v>190000</v>
      </c>
      <c r="G145" s="224">
        <v>198000</v>
      </c>
    </row>
    <row r="146" spans="1:7" ht="23.25" customHeight="1" x14ac:dyDescent="0.25">
      <c r="A146" s="282" t="s">
        <v>119</v>
      </c>
      <c r="B146" s="283"/>
      <c r="C146" s="217" t="s">
        <v>855</v>
      </c>
      <c r="D146" s="217" t="s">
        <v>118</v>
      </c>
      <c r="E146" s="229">
        <v>184000</v>
      </c>
      <c r="F146" s="209">
        <v>190000</v>
      </c>
      <c r="G146" s="224">
        <v>198000</v>
      </c>
    </row>
    <row r="147" spans="1:7" x14ac:dyDescent="0.25">
      <c r="A147" s="282" t="s">
        <v>308</v>
      </c>
      <c r="B147" s="283"/>
      <c r="C147" s="217" t="s">
        <v>855</v>
      </c>
      <c r="D147" s="217" t="s">
        <v>309</v>
      </c>
      <c r="E147" s="229">
        <v>184000</v>
      </c>
      <c r="F147" s="209">
        <v>190000</v>
      </c>
      <c r="G147" s="224">
        <v>198000</v>
      </c>
    </row>
    <row r="148" spans="1:7" x14ac:dyDescent="0.25">
      <c r="A148" s="305" t="s">
        <v>1585</v>
      </c>
      <c r="B148" s="306"/>
      <c r="C148" s="236" t="s">
        <v>855</v>
      </c>
      <c r="D148" s="236" t="s">
        <v>1592</v>
      </c>
      <c r="E148" s="237">
        <v>92000</v>
      </c>
      <c r="F148" s="237">
        <v>95000</v>
      </c>
      <c r="G148" s="224">
        <v>99000</v>
      </c>
    </row>
    <row r="149" spans="1:7" ht="57" customHeight="1" x14ac:dyDescent="0.25">
      <c r="A149" s="282" t="s">
        <v>1615</v>
      </c>
      <c r="B149" s="283"/>
      <c r="C149" s="217" t="s">
        <v>1616</v>
      </c>
      <c r="D149" s="231"/>
      <c r="E149" s="229">
        <v>7000000</v>
      </c>
      <c r="F149" s="209">
        <v>0</v>
      </c>
      <c r="G149" s="224">
        <v>0</v>
      </c>
    </row>
    <row r="150" spans="1:7" ht="34.5" customHeight="1" x14ac:dyDescent="0.25">
      <c r="A150" s="282" t="s">
        <v>846</v>
      </c>
      <c r="B150" s="283"/>
      <c r="C150" s="217" t="s">
        <v>1617</v>
      </c>
      <c r="D150" s="231"/>
      <c r="E150" s="229">
        <v>7000000</v>
      </c>
      <c r="F150" s="209">
        <v>0</v>
      </c>
      <c r="G150" s="224">
        <v>0</v>
      </c>
    </row>
    <row r="151" spans="1:7" ht="23.25" customHeight="1" x14ac:dyDescent="0.25">
      <c r="A151" s="282" t="s">
        <v>119</v>
      </c>
      <c r="B151" s="283"/>
      <c r="C151" s="217" t="s">
        <v>1617</v>
      </c>
      <c r="D151" s="217" t="s">
        <v>118</v>
      </c>
      <c r="E151" s="229">
        <v>7000000</v>
      </c>
      <c r="F151" s="209">
        <v>0</v>
      </c>
      <c r="G151" s="224">
        <v>0</v>
      </c>
    </row>
    <row r="152" spans="1:7" x14ac:dyDescent="0.25">
      <c r="A152" s="282" t="s">
        <v>308</v>
      </c>
      <c r="B152" s="283"/>
      <c r="C152" s="217" t="s">
        <v>1617</v>
      </c>
      <c r="D152" s="217" t="s">
        <v>309</v>
      </c>
      <c r="E152" s="229">
        <v>7000000</v>
      </c>
      <c r="F152" s="209">
        <v>0</v>
      </c>
      <c r="G152" s="224">
        <v>0</v>
      </c>
    </row>
    <row r="153" spans="1:7" x14ac:dyDescent="0.25">
      <c r="A153" s="282" t="s">
        <v>417</v>
      </c>
      <c r="B153" s="283"/>
      <c r="C153" s="217" t="s">
        <v>856</v>
      </c>
      <c r="D153" s="231"/>
      <c r="E153" s="229">
        <v>251609000</v>
      </c>
      <c r="F153" s="209">
        <v>0</v>
      </c>
      <c r="G153" s="224">
        <v>8269700</v>
      </c>
    </row>
    <row r="154" spans="1:7" ht="57" customHeight="1" x14ac:dyDescent="0.25">
      <c r="A154" s="282" t="s">
        <v>857</v>
      </c>
      <c r="B154" s="283"/>
      <c r="C154" s="217" t="s">
        <v>858</v>
      </c>
      <c r="D154" s="231"/>
      <c r="E154" s="229">
        <v>0</v>
      </c>
      <c r="F154" s="209">
        <v>0</v>
      </c>
      <c r="G154" s="224">
        <v>5769700</v>
      </c>
    </row>
    <row r="155" spans="1:7" ht="23.25" customHeight="1" x14ac:dyDescent="0.25">
      <c r="A155" s="282" t="s">
        <v>119</v>
      </c>
      <c r="B155" s="283"/>
      <c r="C155" s="217" t="s">
        <v>858</v>
      </c>
      <c r="D155" s="217" t="s">
        <v>118</v>
      </c>
      <c r="E155" s="229">
        <v>0</v>
      </c>
      <c r="F155" s="209">
        <v>0</v>
      </c>
      <c r="G155" s="224">
        <v>5769700</v>
      </c>
    </row>
    <row r="156" spans="1:7" x14ac:dyDescent="0.25">
      <c r="A156" s="282" t="s">
        <v>308</v>
      </c>
      <c r="B156" s="283"/>
      <c r="C156" s="217" t="s">
        <v>858</v>
      </c>
      <c r="D156" s="217" t="s">
        <v>309</v>
      </c>
      <c r="E156" s="229">
        <v>0</v>
      </c>
      <c r="F156" s="209">
        <v>0</v>
      </c>
      <c r="G156" s="224">
        <v>5769700</v>
      </c>
    </row>
    <row r="157" spans="1:7" x14ac:dyDescent="0.25">
      <c r="A157" s="305" t="s">
        <v>1585</v>
      </c>
      <c r="B157" s="306"/>
      <c r="C157" s="236" t="s">
        <v>858</v>
      </c>
      <c r="D157" s="236" t="s">
        <v>1593</v>
      </c>
      <c r="E157" s="237">
        <v>0</v>
      </c>
      <c r="F157" s="237">
        <v>0</v>
      </c>
      <c r="G157" s="224">
        <v>1407100</v>
      </c>
    </row>
    <row r="158" spans="1:7" x14ac:dyDescent="0.25">
      <c r="A158" s="305" t="s">
        <v>1587</v>
      </c>
      <c r="B158" s="306"/>
      <c r="C158" s="236" t="s">
        <v>858</v>
      </c>
      <c r="D158" s="236" t="s">
        <v>1593</v>
      </c>
      <c r="E158" s="237">
        <v>0</v>
      </c>
      <c r="F158" s="237">
        <v>0</v>
      </c>
      <c r="G158" s="224">
        <v>4221900</v>
      </c>
    </row>
    <row r="159" spans="1:7" ht="23.25" customHeight="1" x14ac:dyDescent="0.25">
      <c r="A159" s="282" t="s">
        <v>859</v>
      </c>
      <c r="B159" s="283"/>
      <c r="C159" s="217" t="s">
        <v>860</v>
      </c>
      <c r="D159" s="231"/>
      <c r="E159" s="229">
        <v>0</v>
      </c>
      <c r="F159" s="209">
        <v>0</v>
      </c>
      <c r="G159" s="224">
        <v>2500000</v>
      </c>
    </row>
    <row r="160" spans="1:7" ht="23.25" customHeight="1" x14ac:dyDescent="0.25">
      <c r="A160" s="282" t="s">
        <v>119</v>
      </c>
      <c r="B160" s="283"/>
      <c r="C160" s="217" t="s">
        <v>860</v>
      </c>
      <c r="D160" s="217" t="s">
        <v>118</v>
      </c>
      <c r="E160" s="229">
        <v>0</v>
      </c>
      <c r="F160" s="209">
        <v>0</v>
      </c>
      <c r="G160" s="224">
        <v>2500000</v>
      </c>
    </row>
    <row r="161" spans="1:7" x14ac:dyDescent="0.25">
      <c r="A161" s="282" t="s">
        <v>308</v>
      </c>
      <c r="B161" s="283"/>
      <c r="C161" s="217" t="s">
        <v>860</v>
      </c>
      <c r="D161" s="217" t="s">
        <v>309</v>
      </c>
      <c r="E161" s="229">
        <v>0</v>
      </c>
      <c r="F161" s="209">
        <v>0</v>
      </c>
      <c r="G161" s="224">
        <v>2500000</v>
      </c>
    </row>
    <row r="162" spans="1:7" ht="23.25" customHeight="1" x14ac:dyDescent="0.25">
      <c r="A162" s="305" t="s">
        <v>1599</v>
      </c>
      <c r="B162" s="306"/>
      <c r="C162" s="236" t="s">
        <v>860</v>
      </c>
      <c r="D162" s="236" t="s">
        <v>1593</v>
      </c>
      <c r="E162" s="237">
        <v>0</v>
      </c>
      <c r="F162" s="237">
        <v>0</v>
      </c>
      <c r="G162" s="224">
        <v>2500000</v>
      </c>
    </row>
    <row r="163" spans="1:7" ht="34.5" customHeight="1" x14ac:dyDescent="0.25">
      <c r="A163" s="282" t="s">
        <v>861</v>
      </c>
      <c r="B163" s="283"/>
      <c r="C163" s="217" t="s">
        <v>862</v>
      </c>
      <c r="D163" s="231"/>
      <c r="E163" s="229">
        <v>251609000</v>
      </c>
      <c r="F163" s="209">
        <v>0</v>
      </c>
      <c r="G163" s="224">
        <v>0</v>
      </c>
    </row>
    <row r="164" spans="1:7" ht="23.25" customHeight="1" x14ac:dyDescent="0.25">
      <c r="A164" s="282" t="s">
        <v>383</v>
      </c>
      <c r="B164" s="283"/>
      <c r="C164" s="217" t="s">
        <v>862</v>
      </c>
      <c r="D164" s="217" t="s">
        <v>130</v>
      </c>
      <c r="E164" s="229">
        <v>251609000</v>
      </c>
      <c r="F164" s="209">
        <v>0</v>
      </c>
      <c r="G164" s="224">
        <v>0</v>
      </c>
    </row>
    <row r="165" spans="1:7" ht="23.25" customHeight="1" x14ac:dyDescent="0.25">
      <c r="A165" s="282" t="s">
        <v>249</v>
      </c>
      <c r="B165" s="283"/>
      <c r="C165" s="217" t="s">
        <v>862</v>
      </c>
      <c r="D165" s="217" t="s">
        <v>91</v>
      </c>
      <c r="E165" s="229">
        <v>251609000</v>
      </c>
      <c r="F165" s="209">
        <v>0</v>
      </c>
      <c r="G165" s="224">
        <v>0</v>
      </c>
    </row>
    <row r="166" spans="1:7" x14ac:dyDescent="0.25">
      <c r="A166" s="305" t="s">
        <v>1585</v>
      </c>
      <c r="B166" s="306"/>
      <c r="C166" s="236" t="s">
        <v>862</v>
      </c>
      <c r="D166" s="236" t="s">
        <v>1588</v>
      </c>
      <c r="E166" s="237">
        <v>160022000</v>
      </c>
      <c r="F166" s="237">
        <v>0</v>
      </c>
      <c r="G166" s="224">
        <v>0</v>
      </c>
    </row>
    <row r="167" spans="1:7" x14ac:dyDescent="0.25">
      <c r="A167" s="282" t="s">
        <v>863</v>
      </c>
      <c r="B167" s="283"/>
      <c r="C167" s="217" t="s">
        <v>864</v>
      </c>
      <c r="D167" s="231"/>
      <c r="E167" s="229">
        <v>0</v>
      </c>
      <c r="F167" s="209">
        <v>3145670</v>
      </c>
      <c r="G167" s="224">
        <v>0</v>
      </c>
    </row>
    <row r="168" spans="1:7" ht="34.5" customHeight="1" x14ac:dyDescent="0.25">
      <c r="A168" s="282" t="s">
        <v>865</v>
      </c>
      <c r="B168" s="283"/>
      <c r="C168" s="217" t="s">
        <v>866</v>
      </c>
      <c r="D168" s="231"/>
      <c r="E168" s="229">
        <v>0</v>
      </c>
      <c r="F168" s="209">
        <v>3145670</v>
      </c>
      <c r="G168" s="224">
        <v>0</v>
      </c>
    </row>
    <row r="169" spans="1:7" ht="23.25" customHeight="1" x14ac:dyDescent="0.25">
      <c r="A169" s="282" t="s">
        <v>119</v>
      </c>
      <c r="B169" s="283"/>
      <c r="C169" s="217" t="s">
        <v>866</v>
      </c>
      <c r="D169" s="217" t="s">
        <v>118</v>
      </c>
      <c r="E169" s="229">
        <v>0</v>
      </c>
      <c r="F169" s="209">
        <v>3145670</v>
      </c>
      <c r="G169" s="224">
        <v>0</v>
      </c>
    </row>
    <row r="170" spans="1:7" x14ac:dyDescent="0.25">
      <c r="A170" s="282" t="s">
        <v>308</v>
      </c>
      <c r="B170" s="283"/>
      <c r="C170" s="217" t="s">
        <v>866</v>
      </c>
      <c r="D170" s="217" t="s">
        <v>309</v>
      </c>
      <c r="E170" s="229">
        <v>0</v>
      </c>
      <c r="F170" s="209">
        <v>3145670</v>
      </c>
      <c r="G170" s="224">
        <v>0</v>
      </c>
    </row>
    <row r="171" spans="1:7" x14ac:dyDescent="0.25">
      <c r="A171" s="305" t="s">
        <v>1585</v>
      </c>
      <c r="B171" s="306"/>
      <c r="C171" s="236" t="s">
        <v>866</v>
      </c>
      <c r="D171" s="236" t="s">
        <v>1593</v>
      </c>
      <c r="E171" s="237">
        <v>0</v>
      </c>
      <c r="F171" s="237">
        <v>1667000</v>
      </c>
      <c r="G171" s="224">
        <v>0</v>
      </c>
    </row>
    <row r="172" spans="1:7" x14ac:dyDescent="0.25">
      <c r="A172" s="305" t="s">
        <v>1587</v>
      </c>
      <c r="B172" s="306"/>
      <c r="C172" s="236" t="s">
        <v>866</v>
      </c>
      <c r="D172" s="236" t="s">
        <v>1593</v>
      </c>
      <c r="E172" s="237">
        <v>0</v>
      </c>
      <c r="F172" s="237">
        <v>1312000</v>
      </c>
      <c r="G172" s="224">
        <v>0</v>
      </c>
    </row>
    <row r="173" spans="1:7" ht="23.25" customHeight="1" x14ac:dyDescent="0.25">
      <c r="A173" s="282" t="s">
        <v>353</v>
      </c>
      <c r="B173" s="283"/>
      <c r="C173" s="217" t="s">
        <v>882</v>
      </c>
      <c r="D173" s="217"/>
      <c r="E173" s="229">
        <v>342066000</v>
      </c>
      <c r="F173" s="209">
        <v>320001000</v>
      </c>
      <c r="G173" s="224">
        <v>320001000</v>
      </c>
    </row>
    <row r="174" spans="1:7" ht="34.5" customHeight="1" x14ac:dyDescent="0.25">
      <c r="A174" s="282" t="s">
        <v>883</v>
      </c>
      <c r="B174" s="283"/>
      <c r="C174" s="217" t="s">
        <v>884</v>
      </c>
      <c r="D174" s="231"/>
      <c r="E174" s="229">
        <v>314018800</v>
      </c>
      <c r="F174" s="209">
        <v>302679000</v>
      </c>
      <c r="G174" s="224">
        <v>302679000</v>
      </c>
    </row>
    <row r="175" spans="1:7" ht="34.5" customHeight="1" x14ac:dyDescent="0.25">
      <c r="A175" s="282" t="s">
        <v>885</v>
      </c>
      <c r="B175" s="283"/>
      <c r="C175" s="217" t="s">
        <v>886</v>
      </c>
      <c r="D175" s="231"/>
      <c r="E175" s="229">
        <v>314018800</v>
      </c>
      <c r="F175" s="209">
        <v>302679000</v>
      </c>
      <c r="G175" s="224">
        <v>302679000</v>
      </c>
    </row>
    <row r="176" spans="1:7" ht="23.25" customHeight="1" x14ac:dyDescent="0.25">
      <c r="A176" s="282" t="s">
        <v>119</v>
      </c>
      <c r="B176" s="283"/>
      <c r="C176" s="217" t="s">
        <v>886</v>
      </c>
      <c r="D176" s="217" t="s">
        <v>118</v>
      </c>
      <c r="E176" s="229">
        <v>314018800</v>
      </c>
      <c r="F176" s="209">
        <v>302679000</v>
      </c>
      <c r="G176" s="224">
        <v>302679000</v>
      </c>
    </row>
    <row r="177" spans="1:7" x14ac:dyDescent="0.25">
      <c r="A177" s="282" t="s">
        <v>72</v>
      </c>
      <c r="B177" s="283"/>
      <c r="C177" s="217" t="s">
        <v>886</v>
      </c>
      <c r="D177" s="217" t="s">
        <v>154</v>
      </c>
      <c r="E177" s="229">
        <v>279898500</v>
      </c>
      <c r="F177" s="209">
        <v>270322000</v>
      </c>
      <c r="G177" s="224">
        <v>270322000</v>
      </c>
    </row>
    <row r="178" spans="1:7" x14ac:dyDescent="0.25">
      <c r="A178" s="282" t="s">
        <v>308</v>
      </c>
      <c r="B178" s="283"/>
      <c r="C178" s="217" t="s">
        <v>886</v>
      </c>
      <c r="D178" s="217" t="s">
        <v>309</v>
      </c>
      <c r="E178" s="229">
        <v>34120300</v>
      </c>
      <c r="F178" s="209">
        <v>32357000</v>
      </c>
      <c r="G178" s="224">
        <v>32357000</v>
      </c>
    </row>
    <row r="179" spans="1:7" ht="34.5" customHeight="1" x14ac:dyDescent="0.25">
      <c r="A179" s="282" t="s">
        <v>1247</v>
      </c>
      <c r="B179" s="283"/>
      <c r="C179" s="217" t="s">
        <v>1248</v>
      </c>
      <c r="D179" s="231"/>
      <c r="E179" s="229">
        <v>5982200</v>
      </c>
      <c r="F179" s="209">
        <v>17322000</v>
      </c>
      <c r="G179" s="224">
        <v>17322000</v>
      </c>
    </row>
    <row r="180" spans="1:7" ht="34.5" customHeight="1" x14ac:dyDescent="0.25">
      <c r="A180" s="282" t="s">
        <v>1249</v>
      </c>
      <c r="B180" s="283"/>
      <c r="C180" s="217" t="s">
        <v>1250</v>
      </c>
      <c r="D180" s="231"/>
      <c r="E180" s="229">
        <v>5982200</v>
      </c>
      <c r="F180" s="209">
        <v>17322000</v>
      </c>
      <c r="G180" s="224">
        <v>17322000</v>
      </c>
    </row>
    <row r="181" spans="1:7" ht="23.25" customHeight="1" x14ac:dyDescent="0.25">
      <c r="A181" s="282" t="s">
        <v>119</v>
      </c>
      <c r="B181" s="283"/>
      <c r="C181" s="217" t="s">
        <v>1250</v>
      </c>
      <c r="D181" s="217" t="s">
        <v>118</v>
      </c>
      <c r="E181" s="229">
        <v>5982200</v>
      </c>
      <c r="F181" s="209">
        <v>17322000</v>
      </c>
      <c r="G181" s="224">
        <v>17322000</v>
      </c>
    </row>
    <row r="182" spans="1:7" x14ac:dyDescent="0.25">
      <c r="A182" s="282" t="s">
        <v>72</v>
      </c>
      <c r="B182" s="283"/>
      <c r="C182" s="217" t="s">
        <v>1250</v>
      </c>
      <c r="D182" s="217" t="s">
        <v>154</v>
      </c>
      <c r="E182" s="229">
        <v>2557500</v>
      </c>
      <c r="F182" s="209">
        <v>12134000</v>
      </c>
      <c r="G182" s="224">
        <v>12134000</v>
      </c>
    </row>
    <row r="183" spans="1:7" x14ac:dyDescent="0.25">
      <c r="A183" s="282" t="s">
        <v>308</v>
      </c>
      <c r="B183" s="283"/>
      <c r="C183" s="217" t="s">
        <v>1250</v>
      </c>
      <c r="D183" s="217" t="s">
        <v>309</v>
      </c>
      <c r="E183" s="229">
        <v>3424700</v>
      </c>
      <c r="F183" s="209">
        <v>5188000</v>
      </c>
      <c r="G183" s="224">
        <v>5188000</v>
      </c>
    </row>
    <row r="184" spans="1:7" x14ac:dyDescent="0.25">
      <c r="A184" s="282" t="s">
        <v>414</v>
      </c>
      <c r="B184" s="283"/>
      <c r="C184" s="217" t="s">
        <v>887</v>
      </c>
      <c r="D184" s="231"/>
      <c r="E184" s="229">
        <v>22065000</v>
      </c>
      <c r="F184" s="209">
        <v>0</v>
      </c>
      <c r="G184" s="224">
        <v>0</v>
      </c>
    </row>
    <row r="185" spans="1:7" ht="57" customHeight="1" x14ac:dyDescent="0.25">
      <c r="A185" s="282" t="s">
        <v>1600</v>
      </c>
      <c r="B185" s="283"/>
      <c r="C185" s="217" t="s">
        <v>1601</v>
      </c>
      <c r="D185" s="231"/>
      <c r="E185" s="229">
        <v>0</v>
      </c>
      <c r="F185" s="209">
        <v>0</v>
      </c>
      <c r="G185" s="224">
        <v>0</v>
      </c>
    </row>
    <row r="186" spans="1:7" ht="23.25" customHeight="1" x14ac:dyDescent="0.25">
      <c r="A186" s="282" t="s">
        <v>119</v>
      </c>
      <c r="B186" s="283"/>
      <c r="C186" s="217" t="s">
        <v>1601</v>
      </c>
      <c r="D186" s="217" t="s">
        <v>118</v>
      </c>
      <c r="E186" s="229">
        <v>0</v>
      </c>
      <c r="F186" s="209">
        <v>0</v>
      </c>
      <c r="G186" s="224">
        <v>0</v>
      </c>
    </row>
    <row r="187" spans="1:7" x14ac:dyDescent="0.25">
      <c r="A187" s="282" t="s">
        <v>72</v>
      </c>
      <c r="B187" s="283"/>
      <c r="C187" s="217" t="s">
        <v>1601</v>
      </c>
      <c r="D187" s="217" t="s">
        <v>154</v>
      </c>
      <c r="E187" s="229">
        <v>0</v>
      </c>
      <c r="F187" s="209">
        <v>0</v>
      </c>
      <c r="G187" s="224">
        <v>0</v>
      </c>
    </row>
    <row r="188" spans="1:7" x14ac:dyDescent="0.25">
      <c r="A188" s="305" t="s">
        <v>1585</v>
      </c>
      <c r="B188" s="306"/>
      <c r="C188" s="236" t="s">
        <v>1601</v>
      </c>
      <c r="D188" s="236" t="s">
        <v>1586</v>
      </c>
      <c r="E188" s="237">
        <v>11032500</v>
      </c>
      <c r="F188" s="237">
        <v>0</v>
      </c>
      <c r="G188" s="224">
        <v>0</v>
      </c>
    </row>
    <row r="189" spans="1:7" x14ac:dyDescent="0.25">
      <c r="A189" s="305" t="s">
        <v>1587</v>
      </c>
      <c r="B189" s="306"/>
      <c r="C189" s="236" t="s">
        <v>1601</v>
      </c>
      <c r="D189" s="236" t="s">
        <v>1586</v>
      </c>
      <c r="E189" s="237">
        <v>-11032500</v>
      </c>
      <c r="F189" s="237">
        <v>0</v>
      </c>
      <c r="G189" s="224">
        <v>0</v>
      </c>
    </row>
    <row r="190" spans="1:7" ht="34.5" customHeight="1" x14ac:dyDescent="0.25">
      <c r="A190" s="282" t="s">
        <v>1554</v>
      </c>
      <c r="B190" s="283"/>
      <c r="C190" s="217" t="s">
        <v>1555</v>
      </c>
      <c r="D190" s="231"/>
      <c r="E190" s="229">
        <v>22065000</v>
      </c>
      <c r="F190" s="209">
        <v>0</v>
      </c>
      <c r="G190" s="224">
        <v>0</v>
      </c>
    </row>
    <row r="191" spans="1:7" ht="23.25" customHeight="1" x14ac:dyDescent="0.25">
      <c r="A191" s="282" t="s">
        <v>119</v>
      </c>
      <c r="B191" s="283"/>
      <c r="C191" s="217" t="s">
        <v>1555</v>
      </c>
      <c r="D191" s="217" t="s">
        <v>118</v>
      </c>
      <c r="E191" s="229">
        <v>22065000</v>
      </c>
      <c r="F191" s="209">
        <v>0</v>
      </c>
      <c r="G191" s="224">
        <v>0</v>
      </c>
    </row>
    <row r="192" spans="1:7" x14ac:dyDescent="0.25">
      <c r="A192" s="282" t="s">
        <v>72</v>
      </c>
      <c r="B192" s="283"/>
      <c r="C192" s="217" t="s">
        <v>1555</v>
      </c>
      <c r="D192" s="217" t="s">
        <v>154</v>
      </c>
      <c r="E192" s="229">
        <v>22065000</v>
      </c>
      <c r="F192" s="209">
        <v>0</v>
      </c>
      <c r="G192" s="224">
        <v>0</v>
      </c>
    </row>
    <row r="193" spans="1:7" x14ac:dyDescent="0.25">
      <c r="A193" s="305" t="s">
        <v>1585</v>
      </c>
      <c r="B193" s="306"/>
      <c r="C193" s="236" t="s">
        <v>1555</v>
      </c>
      <c r="D193" s="236" t="s">
        <v>1586</v>
      </c>
      <c r="E193" s="237">
        <v>11032500</v>
      </c>
      <c r="F193" s="237">
        <v>0</v>
      </c>
      <c r="G193" s="224">
        <v>0</v>
      </c>
    </row>
    <row r="194" spans="1:7" x14ac:dyDescent="0.25">
      <c r="A194" s="282" t="s">
        <v>891</v>
      </c>
      <c r="B194" s="283"/>
      <c r="C194" s="217" t="s">
        <v>892</v>
      </c>
      <c r="D194" s="217"/>
      <c r="E194" s="229">
        <v>67267000</v>
      </c>
      <c r="F194" s="209">
        <v>69067000</v>
      </c>
      <c r="G194" s="224">
        <v>69067000</v>
      </c>
    </row>
    <row r="195" spans="1:7" ht="23.25" customHeight="1" x14ac:dyDescent="0.25">
      <c r="A195" s="282" t="s">
        <v>203</v>
      </c>
      <c r="B195" s="283"/>
      <c r="C195" s="217" t="s">
        <v>893</v>
      </c>
      <c r="D195" s="231"/>
      <c r="E195" s="229">
        <v>67267000</v>
      </c>
      <c r="F195" s="209">
        <v>69067000</v>
      </c>
      <c r="G195" s="224">
        <v>69067000</v>
      </c>
    </row>
    <row r="196" spans="1:7" ht="23.25" customHeight="1" x14ac:dyDescent="0.25">
      <c r="A196" s="282" t="s">
        <v>56</v>
      </c>
      <c r="B196" s="283"/>
      <c r="C196" s="217" t="s">
        <v>894</v>
      </c>
      <c r="D196" s="231"/>
      <c r="E196" s="229">
        <v>41711000</v>
      </c>
      <c r="F196" s="209">
        <v>41711000</v>
      </c>
      <c r="G196" s="224">
        <v>41711000</v>
      </c>
    </row>
    <row r="197" spans="1:7" ht="45.75" customHeight="1" x14ac:dyDescent="0.25">
      <c r="A197" s="282" t="s">
        <v>441</v>
      </c>
      <c r="B197" s="283"/>
      <c r="C197" s="217" t="s">
        <v>894</v>
      </c>
      <c r="D197" s="217" t="s">
        <v>258</v>
      </c>
      <c r="E197" s="229">
        <v>37120000</v>
      </c>
      <c r="F197" s="209">
        <v>37120000</v>
      </c>
      <c r="G197" s="224">
        <v>37120000</v>
      </c>
    </row>
    <row r="198" spans="1:7" ht="23.25" customHeight="1" x14ac:dyDescent="0.25">
      <c r="A198" s="282" t="s">
        <v>125</v>
      </c>
      <c r="B198" s="283"/>
      <c r="C198" s="217" t="s">
        <v>894</v>
      </c>
      <c r="D198" s="217" t="s">
        <v>38</v>
      </c>
      <c r="E198" s="229">
        <v>37120000</v>
      </c>
      <c r="F198" s="209">
        <v>37120000</v>
      </c>
      <c r="G198" s="224">
        <v>37120000</v>
      </c>
    </row>
    <row r="199" spans="1:7" ht="23.25" customHeight="1" x14ac:dyDescent="0.25">
      <c r="A199" s="282" t="s">
        <v>383</v>
      </c>
      <c r="B199" s="283"/>
      <c r="C199" s="217" t="s">
        <v>894</v>
      </c>
      <c r="D199" s="217" t="s">
        <v>130</v>
      </c>
      <c r="E199" s="229">
        <v>4546000</v>
      </c>
      <c r="F199" s="209">
        <v>4546000</v>
      </c>
      <c r="G199" s="224">
        <v>4546000</v>
      </c>
    </row>
    <row r="200" spans="1:7" ht="23.25" customHeight="1" x14ac:dyDescent="0.25">
      <c r="A200" s="282" t="s">
        <v>249</v>
      </c>
      <c r="B200" s="283"/>
      <c r="C200" s="217" t="s">
        <v>894</v>
      </c>
      <c r="D200" s="217" t="s">
        <v>91</v>
      </c>
      <c r="E200" s="229">
        <v>4546000</v>
      </c>
      <c r="F200" s="209">
        <v>4546000</v>
      </c>
      <c r="G200" s="224">
        <v>4546000</v>
      </c>
    </row>
    <row r="201" spans="1:7" x14ac:dyDescent="0.25">
      <c r="A201" s="282" t="s">
        <v>266</v>
      </c>
      <c r="B201" s="283"/>
      <c r="C201" s="217" t="s">
        <v>894</v>
      </c>
      <c r="D201" s="217" t="s">
        <v>267</v>
      </c>
      <c r="E201" s="229">
        <v>45000</v>
      </c>
      <c r="F201" s="209">
        <v>45000</v>
      </c>
      <c r="G201" s="224">
        <v>45000</v>
      </c>
    </row>
    <row r="202" spans="1:7" x14ac:dyDescent="0.25">
      <c r="A202" s="282" t="s">
        <v>107</v>
      </c>
      <c r="B202" s="283"/>
      <c r="C202" s="217" t="s">
        <v>894</v>
      </c>
      <c r="D202" s="217" t="s">
        <v>108</v>
      </c>
      <c r="E202" s="229">
        <v>45000</v>
      </c>
      <c r="F202" s="209">
        <v>45000</v>
      </c>
      <c r="G202" s="224">
        <v>45000</v>
      </c>
    </row>
    <row r="203" spans="1:7" x14ac:dyDescent="0.25">
      <c r="A203" s="282" t="s">
        <v>895</v>
      </c>
      <c r="B203" s="283"/>
      <c r="C203" s="217" t="s">
        <v>896</v>
      </c>
      <c r="D203" s="231"/>
      <c r="E203" s="229">
        <v>25556000</v>
      </c>
      <c r="F203" s="209">
        <v>27356000</v>
      </c>
      <c r="G203" s="224">
        <v>27356000</v>
      </c>
    </row>
    <row r="204" spans="1:7" ht="45.75" customHeight="1" x14ac:dyDescent="0.25">
      <c r="A204" s="282" t="s">
        <v>441</v>
      </c>
      <c r="B204" s="283"/>
      <c r="C204" s="217" t="s">
        <v>896</v>
      </c>
      <c r="D204" s="217" t="s">
        <v>258</v>
      </c>
      <c r="E204" s="229">
        <v>15278000</v>
      </c>
      <c r="F204" s="209">
        <v>15278000</v>
      </c>
      <c r="G204" s="224">
        <v>15278000</v>
      </c>
    </row>
    <row r="205" spans="1:7" x14ac:dyDescent="0.25">
      <c r="A205" s="282" t="s">
        <v>331</v>
      </c>
      <c r="B205" s="283"/>
      <c r="C205" s="217" t="s">
        <v>896</v>
      </c>
      <c r="D205" s="217" t="s">
        <v>332</v>
      </c>
      <c r="E205" s="229">
        <v>15278000</v>
      </c>
      <c r="F205" s="209">
        <v>15278000</v>
      </c>
      <c r="G205" s="224">
        <v>15278000</v>
      </c>
    </row>
    <row r="206" spans="1:7" ht="23.25" customHeight="1" x14ac:dyDescent="0.25">
      <c r="A206" s="282" t="s">
        <v>383</v>
      </c>
      <c r="B206" s="283"/>
      <c r="C206" s="217" t="s">
        <v>896</v>
      </c>
      <c r="D206" s="217" t="s">
        <v>130</v>
      </c>
      <c r="E206" s="229">
        <v>10278000</v>
      </c>
      <c r="F206" s="209">
        <v>12078000</v>
      </c>
      <c r="G206" s="224">
        <v>12078000</v>
      </c>
    </row>
    <row r="207" spans="1:7" ht="23.25" customHeight="1" x14ac:dyDescent="0.25">
      <c r="A207" s="282" t="s">
        <v>249</v>
      </c>
      <c r="B207" s="283"/>
      <c r="C207" s="217" t="s">
        <v>896</v>
      </c>
      <c r="D207" s="217" t="s">
        <v>91</v>
      </c>
      <c r="E207" s="229">
        <v>10278000</v>
      </c>
      <c r="F207" s="209">
        <v>12078000</v>
      </c>
      <c r="G207" s="224">
        <v>12078000</v>
      </c>
    </row>
    <row r="208" spans="1:7" ht="23.25" customHeight="1" x14ac:dyDescent="0.25">
      <c r="A208" s="303" t="s">
        <v>464</v>
      </c>
      <c r="B208" s="304"/>
      <c r="C208" s="232" t="s">
        <v>465</v>
      </c>
      <c r="D208" s="232"/>
      <c r="E208" s="235">
        <v>133749900</v>
      </c>
      <c r="F208" s="216">
        <v>139157900</v>
      </c>
      <c r="G208" s="225">
        <v>141449900</v>
      </c>
    </row>
    <row r="209" spans="1:7" x14ac:dyDescent="0.25">
      <c r="A209" s="282" t="s">
        <v>466</v>
      </c>
      <c r="B209" s="283"/>
      <c r="C209" s="217" t="s">
        <v>467</v>
      </c>
      <c r="D209" s="217"/>
      <c r="E209" s="229">
        <v>102095900</v>
      </c>
      <c r="F209" s="209">
        <v>107503900</v>
      </c>
      <c r="G209" s="224">
        <v>109795900</v>
      </c>
    </row>
    <row r="210" spans="1:7" ht="45.75" customHeight="1" x14ac:dyDescent="0.25">
      <c r="A210" s="282" t="s">
        <v>468</v>
      </c>
      <c r="B210" s="283"/>
      <c r="C210" s="217" t="s">
        <v>469</v>
      </c>
      <c r="D210" s="231"/>
      <c r="E210" s="229">
        <v>57319900</v>
      </c>
      <c r="F210" s="209">
        <v>61087900</v>
      </c>
      <c r="G210" s="224">
        <v>63379900</v>
      </c>
    </row>
    <row r="211" spans="1:7" ht="23.25" customHeight="1" x14ac:dyDescent="0.25">
      <c r="A211" s="282" t="s">
        <v>950</v>
      </c>
      <c r="B211" s="283"/>
      <c r="C211" s="217" t="s">
        <v>951</v>
      </c>
      <c r="D211" s="231"/>
      <c r="E211" s="229">
        <v>50763000</v>
      </c>
      <c r="F211" s="209">
        <v>54531000</v>
      </c>
      <c r="G211" s="224">
        <v>56823000</v>
      </c>
    </row>
    <row r="212" spans="1:7" ht="23.25" customHeight="1" x14ac:dyDescent="0.25">
      <c r="A212" s="282" t="s">
        <v>383</v>
      </c>
      <c r="B212" s="283"/>
      <c r="C212" s="217" t="s">
        <v>951</v>
      </c>
      <c r="D212" s="217" t="s">
        <v>130</v>
      </c>
      <c r="E212" s="229">
        <v>378000</v>
      </c>
      <c r="F212" s="209">
        <v>390000</v>
      </c>
      <c r="G212" s="224">
        <v>390000</v>
      </c>
    </row>
    <row r="213" spans="1:7" ht="23.25" customHeight="1" x14ac:dyDescent="0.25">
      <c r="A213" s="282" t="s">
        <v>249</v>
      </c>
      <c r="B213" s="283"/>
      <c r="C213" s="217" t="s">
        <v>951</v>
      </c>
      <c r="D213" s="217" t="s">
        <v>91</v>
      </c>
      <c r="E213" s="229">
        <v>378000</v>
      </c>
      <c r="F213" s="209">
        <v>390000</v>
      </c>
      <c r="G213" s="224">
        <v>390000</v>
      </c>
    </row>
    <row r="214" spans="1:7" x14ac:dyDescent="0.25">
      <c r="A214" s="305" t="s">
        <v>1589</v>
      </c>
      <c r="B214" s="306"/>
      <c r="C214" s="236" t="s">
        <v>951</v>
      </c>
      <c r="D214" s="236" t="s">
        <v>1596</v>
      </c>
      <c r="E214" s="237">
        <v>378000</v>
      </c>
      <c r="F214" s="237">
        <v>390000</v>
      </c>
      <c r="G214" s="224">
        <v>390000</v>
      </c>
    </row>
    <row r="215" spans="1:7" x14ac:dyDescent="0.25">
      <c r="A215" s="282" t="s">
        <v>131</v>
      </c>
      <c r="B215" s="283"/>
      <c r="C215" s="217" t="s">
        <v>951</v>
      </c>
      <c r="D215" s="217" t="s">
        <v>132</v>
      </c>
      <c r="E215" s="229">
        <v>50385000</v>
      </c>
      <c r="F215" s="209">
        <v>54141000</v>
      </c>
      <c r="G215" s="224">
        <v>56433000</v>
      </c>
    </row>
    <row r="216" spans="1:7" ht="23.25" customHeight="1" x14ac:dyDescent="0.25">
      <c r="A216" s="282" t="s">
        <v>49</v>
      </c>
      <c r="B216" s="283"/>
      <c r="C216" s="217" t="s">
        <v>951</v>
      </c>
      <c r="D216" s="217" t="s">
        <v>77</v>
      </c>
      <c r="E216" s="229">
        <v>50385000</v>
      </c>
      <c r="F216" s="209">
        <v>54141000</v>
      </c>
      <c r="G216" s="224">
        <v>56433000</v>
      </c>
    </row>
    <row r="217" spans="1:7" x14ac:dyDescent="0.25">
      <c r="A217" s="305" t="s">
        <v>1589</v>
      </c>
      <c r="B217" s="306"/>
      <c r="C217" s="236" t="s">
        <v>951</v>
      </c>
      <c r="D217" s="236" t="s">
        <v>1597</v>
      </c>
      <c r="E217" s="237">
        <v>50385000</v>
      </c>
      <c r="F217" s="237">
        <v>54141000</v>
      </c>
      <c r="G217" s="224">
        <v>56433000</v>
      </c>
    </row>
    <row r="218" spans="1:7" ht="23.25" customHeight="1" x14ac:dyDescent="0.25">
      <c r="A218" s="282" t="s">
        <v>470</v>
      </c>
      <c r="B218" s="283"/>
      <c r="C218" s="217" t="s">
        <v>471</v>
      </c>
      <c r="D218" s="231"/>
      <c r="E218" s="229">
        <v>4263000</v>
      </c>
      <c r="F218" s="209">
        <v>4263000</v>
      </c>
      <c r="G218" s="224">
        <v>4263000</v>
      </c>
    </row>
    <row r="219" spans="1:7" ht="45.75" customHeight="1" x14ac:dyDescent="0.25">
      <c r="A219" s="282" t="s">
        <v>441</v>
      </c>
      <c r="B219" s="283"/>
      <c r="C219" s="217" t="s">
        <v>471</v>
      </c>
      <c r="D219" s="217" t="s">
        <v>258</v>
      </c>
      <c r="E219" s="229">
        <v>4263000</v>
      </c>
      <c r="F219" s="209">
        <v>4263000</v>
      </c>
      <c r="G219" s="224">
        <v>4263000</v>
      </c>
    </row>
    <row r="220" spans="1:7" ht="23.25" customHeight="1" x14ac:dyDescent="0.25">
      <c r="A220" s="282" t="s">
        <v>125</v>
      </c>
      <c r="B220" s="283"/>
      <c r="C220" s="217" t="s">
        <v>471</v>
      </c>
      <c r="D220" s="217" t="s">
        <v>38</v>
      </c>
      <c r="E220" s="229">
        <v>4263000</v>
      </c>
      <c r="F220" s="209">
        <v>4263000</v>
      </c>
      <c r="G220" s="224">
        <v>4263000</v>
      </c>
    </row>
    <row r="221" spans="1:7" x14ac:dyDescent="0.25">
      <c r="A221" s="305" t="s">
        <v>1589</v>
      </c>
      <c r="B221" s="306"/>
      <c r="C221" s="236" t="s">
        <v>471</v>
      </c>
      <c r="D221" s="236" t="s">
        <v>1590</v>
      </c>
      <c r="E221" s="237">
        <v>3274000</v>
      </c>
      <c r="F221" s="237">
        <v>3274000</v>
      </c>
      <c r="G221" s="224">
        <v>3274000</v>
      </c>
    </row>
    <row r="222" spans="1:7" x14ac:dyDescent="0.25">
      <c r="A222" s="305" t="s">
        <v>1589</v>
      </c>
      <c r="B222" s="306"/>
      <c r="C222" s="236" t="s">
        <v>471</v>
      </c>
      <c r="D222" s="236" t="s">
        <v>1591</v>
      </c>
      <c r="E222" s="237">
        <v>989000</v>
      </c>
      <c r="F222" s="237">
        <v>989000</v>
      </c>
      <c r="G222" s="224">
        <v>989000</v>
      </c>
    </row>
    <row r="223" spans="1:7" ht="34.5" customHeight="1" x14ac:dyDescent="0.25">
      <c r="A223" s="282" t="s">
        <v>472</v>
      </c>
      <c r="B223" s="283"/>
      <c r="C223" s="217" t="s">
        <v>473</v>
      </c>
      <c r="D223" s="231"/>
      <c r="E223" s="229">
        <v>2293900</v>
      </c>
      <c r="F223" s="209">
        <v>2293900</v>
      </c>
      <c r="G223" s="224">
        <v>2293900</v>
      </c>
    </row>
    <row r="224" spans="1:7" ht="45.75" customHeight="1" x14ac:dyDescent="0.25">
      <c r="A224" s="282" t="s">
        <v>441</v>
      </c>
      <c r="B224" s="283"/>
      <c r="C224" s="217" t="s">
        <v>473</v>
      </c>
      <c r="D224" s="217" t="s">
        <v>258</v>
      </c>
      <c r="E224" s="229">
        <v>2293900</v>
      </c>
      <c r="F224" s="209">
        <v>2293900</v>
      </c>
      <c r="G224" s="224">
        <v>2293900</v>
      </c>
    </row>
    <row r="225" spans="1:7" ht="23.25" customHeight="1" x14ac:dyDescent="0.25">
      <c r="A225" s="282" t="s">
        <v>125</v>
      </c>
      <c r="B225" s="283"/>
      <c r="C225" s="217" t="s">
        <v>473</v>
      </c>
      <c r="D225" s="217" t="s">
        <v>38</v>
      </c>
      <c r="E225" s="229">
        <v>2293900</v>
      </c>
      <c r="F225" s="209">
        <v>2293900</v>
      </c>
      <c r="G225" s="224">
        <v>2293900</v>
      </c>
    </row>
    <row r="226" spans="1:7" ht="23.25" customHeight="1" x14ac:dyDescent="0.25">
      <c r="A226" s="282" t="s">
        <v>535</v>
      </c>
      <c r="B226" s="283"/>
      <c r="C226" s="217" t="s">
        <v>536</v>
      </c>
      <c r="D226" s="231"/>
      <c r="E226" s="229">
        <v>11316000</v>
      </c>
      <c r="F226" s="209">
        <v>11316000</v>
      </c>
      <c r="G226" s="224">
        <v>11316000</v>
      </c>
    </row>
    <row r="227" spans="1:7" x14ac:dyDescent="0.25">
      <c r="A227" s="282" t="s">
        <v>537</v>
      </c>
      <c r="B227" s="283"/>
      <c r="C227" s="217" t="s">
        <v>538</v>
      </c>
      <c r="D227" s="231"/>
      <c r="E227" s="229">
        <v>3056000</v>
      </c>
      <c r="F227" s="209">
        <v>3056000</v>
      </c>
      <c r="G227" s="224">
        <v>3056000</v>
      </c>
    </row>
    <row r="228" spans="1:7" x14ac:dyDescent="0.25">
      <c r="A228" s="282" t="s">
        <v>131</v>
      </c>
      <c r="B228" s="283"/>
      <c r="C228" s="217" t="s">
        <v>538</v>
      </c>
      <c r="D228" s="217" t="s">
        <v>132</v>
      </c>
      <c r="E228" s="229">
        <v>1056000</v>
      </c>
      <c r="F228" s="209">
        <v>1056000</v>
      </c>
      <c r="G228" s="224">
        <v>1056000</v>
      </c>
    </row>
    <row r="229" spans="1:7" x14ac:dyDescent="0.25">
      <c r="A229" s="282" t="s">
        <v>25</v>
      </c>
      <c r="B229" s="283"/>
      <c r="C229" s="217" t="s">
        <v>538</v>
      </c>
      <c r="D229" s="217" t="s">
        <v>11</v>
      </c>
      <c r="E229" s="229">
        <v>1056000</v>
      </c>
      <c r="F229" s="209">
        <v>1056000</v>
      </c>
      <c r="G229" s="224">
        <v>1056000</v>
      </c>
    </row>
    <row r="230" spans="1:7" x14ac:dyDescent="0.25">
      <c r="A230" s="282" t="s">
        <v>266</v>
      </c>
      <c r="B230" s="283"/>
      <c r="C230" s="217" t="s">
        <v>538</v>
      </c>
      <c r="D230" s="217" t="s">
        <v>267</v>
      </c>
      <c r="E230" s="229">
        <v>2000000</v>
      </c>
      <c r="F230" s="209">
        <v>2000000</v>
      </c>
      <c r="G230" s="224">
        <v>2000000</v>
      </c>
    </row>
    <row r="231" spans="1:7" x14ac:dyDescent="0.25">
      <c r="A231" s="282" t="s">
        <v>268</v>
      </c>
      <c r="B231" s="283"/>
      <c r="C231" s="217" t="s">
        <v>538</v>
      </c>
      <c r="D231" s="217" t="s">
        <v>269</v>
      </c>
      <c r="E231" s="229">
        <v>2000000</v>
      </c>
      <c r="F231" s="209">
        <v>2000000</v>
      </c>
      <c r="G231" s="224">
        <v>2000000</v>
      </c>
    </row>
    <row r="232" spans="1:7" ht="68.25" customHeight="1" x14ac:dyDescent="0.25">
      <c r="A232" s="282" t="s">
        <v>952</v>
      </c>
      <c r="B232" s="283"/>
      <c r="C232" s="217" t="s">
        <v>953</v>
      </c>
      <c r="D232" s="231"/>
      <c r="E232" s="229">
        <v>6500000</v>
      </c>
      <c r="F232" s="209">
        <v>6500000</v>
      </c>
      <c r="G232" s="224">
        <v>6500000</v>
      </c>
    </row>
    <row r="233" spans="1:7" x14ac:dyDescent="0.25">
      <c r="A233" s="282" t="s">
        <v>131</v>
      </c>
      <c r="B233" s="283"/>
      <c r="C233" s="217" t="s">
        <v>953</v>
      </c>
      <c r="D233" s="217" t="s">
        <v>132</v>
      </c>
      <c r="E233" s="229">
        <v>6500000</v>
      </c>
      <c r="F233" s="209">
        <v>6500000</v>
      </c>
      <c r="G233" s="224">
        <v>6500000</v>
      </c>
    </row>
    <row r="234" spans="1:7" x14ac:dyDescent="0.25">
      <c r="A234" s="282" t="s">
        <v>25</v>
      </c>
      <c r="B234" s="283"/>
      <c r="C234" s="217" t="s">
        <v>953</v>
      </c>
      <c r="D234" s="217" t="s">
        <v>11</v>
      </c>
      <c r="E234" s="229">
        <v>6500000</v>
      </c>
      <c r="F234" s="209">
        <v>6500000</v>
      </c>
      <c r="G234" s="224">
        <v>6500000</v>
      </c>
    </row>
    <row r="235" spans="1:7" ht="34.5" customHeight="1" x14ac:dyDescent="0.25">
      <c r="A235" s="282" t="s">
        <v>954</v>
      </c>
      <c r="B235" s="283"/>
      <c r="C235" s="217" t="s">
        <v>955</v>
      </c>
      <c r="D235" s="231"/>
      <c r="E235" s="229">
        <v>1760000</v>
      </c>
      <c r="F235" s="209">
        <v>1760000</v>
      </c>
      <c r="G235" s="224">
        <v>1760000</v>
      </c>
    </row>
    <row r="236" spans="1:7" x14ac:dyDescent="0.25">
      <c r="A236" s="282" t="s">
        <v>131</v>
      </c>
      <c r="B236" s="283"/>
      <c r="C236" s="217" t="s">
        <v>955</v>
      </c>
      <c r="D236" s="217" t="s">
        <v>132</v>
      </c>
      <c r="E236" s="229">
        <v>1760000</v>
      </c>
      <c r="F236" s="209">
        <v>1760000</v>
      </c>
      <c r="G236" s="224">
        <v>1760000</v>
      </c>
    </row>
    <row r="237" spans="1:7" x14ac:dyDescent="0.25">
      <c r="A237" s="282" t="s">
        <v>25</v>
      </c>
      <c r="B237" s="283"/>
      <c r="C237" s="217" t="s">
        <v>955</v>
      </c>
      <c r="D237" s="217" t="s">
        <v>11</v>
      </c>
      <c r="E237" s="229">
        <v>1760000</v>
      </c>
      <c r="F237" s="209">
        <v>1760000</v>
      </c>
      <c r="G237" s="224">
        <v>1760000</v>
      </c>
    </row>
    <row r="238" spans="1:7" ht="34.5" customHeight="1" x14ac:dyDescent="0.25">
      <c r="A238" s="282" t="s">
        <v>936</v>
      </c>
      <c r="B238" s="283"/>
      <c r="C238" s="217" t="s">
        <v>937</v>
      </c>
      <c r="D238" s="231"/>
      <c r="E238" s="229">
        <v>14000000</v>
      </c>
      <c r="F238" s="209">
        <v>14000000</v>
      </c>
      <c r="G238" s="224">
        <v>14000000</v>
      </c>
    </row>
    <row r="239" spans="1:7" ht="34.5" customHeight="1" x14ac:dyDescent="0.25">
      <c r="A239" s="282" t="s">
        <v>938</v>
      </c>
      <c r="B239" s="283"/>
      <c r="C239" s="217" t="s">
        <v>939</v>
      </c>
      <c r="D239" s="231"/>
      <c r="E239" s="229">
        <v>14000000</v>
      </c>
      <c r="F239" s="209">
        <v>14000000</v>
      </c>
      <c r="G239" s="224">
        <v>14000000</v>
      </c>
    </row>
    <row r="240" spans="1:7" x14ac:dyDescent="0.25">
      <c r="A240" s="282" t="s">
        <v>131</v>
      </c>
      <c r="B240" s="283"/>
      <c r="C240" s="217" t="s">
        <v>939</v>
      </c>
      <c r="D240" s="217" t="s">
        <v>132</v>
      </c>
      <c r="E240" s="229">
        <v>14000000</v>
      </c>
      <c r="F240" s="209">
        <v>14000000</v>
      </c>
      <c r="G240" s="224">
        <v>14000000</v>
      </c>
    </row>
    <row r="241" spans="1:7" x14ac:dyDescent="0.25">
      <c r="A241" s="282" t="s">
        <v>25</v>
      </c>
      <c r="B241" s="283"/>
      <c r="C241" s="217" t="s">
        <v>939</v>
      </c>
      <c r="D241" s="217" t="s">
        <v>11</v>
      </c>
      <c r="E241" s="229">
        <v>14000000</v>
      </c>
      <c r="F241" s="209">
        <v>14000000</v>
      </c>
      <c r="G241" s="224">
        <v>14000000</v>
      </c>
    </row>
    <row r="242" spans="1:7" ht="23.25" customHeight="1" x14ac:dyDescent="0.25">
      <c r="A242" s="282" t="s">
        <v>956</v>
      </c>
      <c r="B242" s="283"/>
      <c r="C242" s="217" t="s">
        <v>957</v>
      </c>
      <c r="D242" s="231"/>
      <c r="E242" s="229">
        <v>19460000</v>
      </c>
      <c r="F242" s="209">
        <v>21100000</v>
      </c>
      <c r="G242" s="224">
        <v>21100000</v>
      </c>
    </row>
    <row r="243" spans="1:7" ht="23.25" customHeight="1" x14ac:dyDescent="0.25">
      <c r="A243" s="282" t="s">
        <v>958</v>
      </c>
      <c r="B243" s="283"/>
      <c r="C243" s="217" t="s">
        <v>959</v>
      </c>
      <c r="D243" s="231"/>
      <c r="E243" s="229">
        <v>1620000</v>
      </c>
      <c r="F243" s="209">
        <v>1660000</v>
      </c>
      <c r="G243" s="224">
        <v>1660000</v>
      </c>
    </row>
    <row r="244" spans="1:7" x14ac:dyDescent="0.25">
      <c r="A244" s="282" t="s">
        <v>131</v>
      </c>
      <c r="B244" s="283"/>
      <c r="C244" s="217" t="s">
        <v>959</v>
      </c>
      <c r="D244" s="217" t="s">
        <v>132</v>
      </c>
      <c r="E244" s="229">
        <v>1620000</v>
      </c>
      <c r="F244" s="209">
        <v>1660000</v>
      </c>
      <c r="G244" s="224">
        <v>1660000</v>
      </c>
    </row>
    <row r="245" spans="1:7" x14ac:dyDescent="0.25">
      <c r="A245" s="282" t="s">
        <v>25</v>
      </c>
      <c r="B245" s="283"/>
      <c r="C245" s="217" t="s">
        <v>959</v>
      </c>
      <c r="D245" s="217" t="s">
        <v>11</v>
      </c>
      <c r="E245" s="229">
        <v>350000</v>
      </c>
      <c r="F245" s="209">
        <v>390000</v>
      </c>
      <c r="G245" s="224">
        <v>390000</v>
      </c>
    </row>
    <row r="246" spans="1:7" ht="23.25" customHeight="1" x14ac:dyDescent="0.25">
      <c r="A246" s="282" t="s">
        <v>49</v>
      </c>
      <c r="B246" s="283"/>
      <c r="C246" s="217" t="s">
        <v>959</v>
      </c>
      <c r="D246" s="217" t="s">
        <v>77</v>
      </c>
      <c r="E246" s="229">
        <v>1270000</v>
      </c>
      <c r="F246" s="209">
        <v>1270000</v>
      </c>
      <c r="G246" s="224">
        <v>1270000</v>
      </c>
    </row>
    <row r="247" spans="1:7" ht="34.5" customHeight="1" x14ac:dyDescent="0.25">
      <c r="A247" s="282" t="s">
        <v>960</v>
      </c>
      <c r="B247" s="283"/>
      <c r="C247" s="217" t="s">
        <v>961</v>
      </c>
      <c r="D247" s="231"/>
      <c r="E247" s="229">
        <v>4000000</v>
      </c>
      <c r="F247" s="209">
        <v>4000000</v>
      </c>
      <c r="G247" s="224">
        <v>4000000</v>
      </c>
    </row>
    <row r="248" spans="1:7" x14ac:dyDescent="0.25">
      <c r="A248" s="282" t="s">
        <v>131</v>
      </c>
      <c r="B248" s="283"/>
      <c r="C248" s="217" t="s">
        <v>961</v>
      </c>
      <c r="D248" s="217" t="s">
        <v>132</v>
      </c>
      <c r="E248" s="229">
        <v>4000000</v>
      </c>
      <c r="F248" s="209">
        <v>4000000</v>
      </c>
      <c r="G248" s="224">
        <v>4000000</v>
      </c>
    </row>
    <row r="249" spans="1:7" x14ac:dyDescent="0.25">
      <c r="A249" s="282" t="s">
        <v>25</v>
      </c>
      <c r="B249" s="283"/>
      <c r="C249" s="217" t="s">
        <v>961</v>
      </c>
      <c r="D249" s="217" t="s">
        <v>11</v>
      </c>
      <c r="E249" s="229">
        <v>4000000</v>
      </c>
      <c r="F249" s="209">
        <v>4000000</v>
      </c>
      <c r="G249" s="224">
        <v>4000000</v>
      </c>
    </row>
    <row r="250" spans="1:7" ht="34.5" customHeight="1" x14ac:dyDescent="0.25">
      <c r="A250" s="282" t="s">
        <v>962</v>
      </c>
      <c r="B250" s="283"/>
      <c r="C250" s="217" t="s">
        <v>963</v>
      </c>
      <c r="D250" s="231"/>
      <c r="E250" s="229">
        <v>3000000</v>
      </c>
      <c r="F250" s="209">
        <v>3000000</v>
      </c>
      <c r="G250" s="224">
        <v>3000000</v>
      </c>
    </row>
    <row r="251" spans="1:7" x14ac:dyDescent="0.25">
      <c r="A251" s="282" t="s">
        <v>131</v>
      </c>
      <c r="B251" s="283"/>
      <c r="C251" s="217" t="s">
        <v>963</v>
      </c>
      <c r="D251" s="217" t="s">
        <v>132</v>
      </c>
      <c r="E251" s="229">
        <v>3000000</v>
      </c>
      <c r="F251" s="209">
        <v>3000000</v>
      </c>
      <c r="G251" s="224">
        <v>3000000</v>
      </c>
    </row>
    <row r="252" spans="1:7" x14ac:dyDescent="0.25">
      <c r="A252" s="282" t="s">
        <v>25</v>
      </c>
      <c r="B252" s="283"/>
      <c r="C252" s="217" t="s">
        <v>963</v>
      </c>
      <c r="D252" s="217" t="s">
        <v>11</v>
      </c>
      <c r="E252" s="229">
        <v>3000000</v>
      </c>
      <c r="F252" s="209">
        <v>3000000</v>
      </c>
      <c r="G252" s="224">
        <v>3000000</v>
      </c>
    </row>
    <row r="253" spans="1:7" ht="34.5" customHeight="1" x14ac:dyDescent="0.25">
      <c r="A253" s="282" t="s">
        <v>964</v>
      </c>
      <c r="B253" s="283"/>
      <c r="C253" s="217" t="s">
        <v>965</v>
      </c>
      <c r="D253" s="231"/>
      <c r="E253" s="229">
        <v>3600000</v>
      </c>
      <c r="F253" s="209">
        <v>4000000</v>
      </c>
      <c r="G253" s="224">
        <v>4000000</v>
      </c>
    </row>
    <row r="254" spans="1:7" x14ac:dyDescent="0.25">
      <c r="A254" s="282" t="s">
        <v>131</v>
      </c>
      <c r="B254" s="283"/>
      <c r="C254" s="217" t="s">
        <v>965</v>
      </c>
      <c r="D254" s="217" t="s">
        <v>132</v>
      </c>
      <c r="E254" s="229">
        <v>3600000</v>
      </c>
      <c r="F254" s="209">
        <v>4000000</v>
      </c>
      <c r="G254" s="224">
        <v>4000000</v>
      </c>
    </row>
    <row r="255" spans="1:7" x14ac:dyDescent="0.25">
      <c r="A255" s="282" t="s">
        <v>25</v>
      </c>
      <c r="B255" s="283"/>
      <c r="C255" s="217" t="s">
        <v>965</v>
      </c>
      <c r="D255" s="217" t="s">
        <v>11</v>
      </c>
      <c r="E255" s="229">
        <v>3600000</v>
      </c>
      <c r="F255" s="209">
        <v>4000000</v>
      </c>
      <c r="G255" s="224">
        <v>4000000</v>
      </c>
    </row>
    <row r="256" spans="1:7" ht="34.5" customHeight="1" x14ac:dyDescent="0.25">
      <c r="A256" s="282" t="s">
        <v>966</v>
      </c>
      <c r="B256" s="283"/>
      <c r="C256" s="217" t="s">
        <v>967</v>
      </c>
      <c r="D256" s="231"/>
      <c r="E256" s="229">
        <v>1600000</v>
      </c>
      <c r="F256" s="209">
        <v>2800000</v>
      </c>
      <c r="G256" s="224">
        <v>2800000</v>
      </c>
    </row>
    <row r="257" spans="1:7" x14ac:dyDescent="0.25">
      <c r="A257" s="282" t="s">
        <v>131</v>
      </c>
      <c r="B257" s="283"/>
      <c r="C257" s="217" t="s">
        <v>967</v>
      </c>
      <c r="D257" s="217" t="s">
        <v>132</v>
      </c>
      <c r="E257" s="229">
        <v>1600000</v>
      </c>
      <c r="F257" s="209">
        <v>2800000</v>
      </c>
      <c r="G257" s="224">
        <v>2800000</v>
      </c>
    </row>
    <row r="258" spans="1:7" x14ac:dyDescent="0.25">
      <c r="A258" s="282" t="s">
        <v>25</v>
      </c>
      <c r="B258" s="283"/>
      <c r="C258" s="217" t="s">
        <v>967</v>
      </c>
      <c r="D258" s="217" t="s">
        <v>11</v>
      </c>
      <c r="E258" s="229">
        <v>1600000</v>
      </c>
      <c r="F258" s="209">
        <v>2800000</v>
      </c>
      <c r="G258" s="224">
        <v>2800000</v>
      </c>
    </row>
    <row r="259" spans="1:7" ht="34.5" customHeight="1" x14ac:dyDescent="0.25">
      <c r="A259" s="282" t="s">
        <v>968</v>
      </c>
      <c r="B259" s="283"/>
      <c r="C259" s="217" t="s">
        <v>969</v>
      </c>
      <c r="D259" s="231"/>
      <c r="E259" s="229">
        <v>5640000</v>
      </c>
      <c r="F259" s="209">
        <v>5640000</v>
      </c>
      <c r="G259" s="224">
        <v>5640000</v>
      </c>
    </row>
    <row r="260" spans="1:7" x14ac:dyDescent="0.25">
      <c r="A260" s="282" t="s">
        <v>131</v>
      </c>
      <c r="B260" s="283"/>
      <c r="C260" s="217" t="s">
        <v>969</v>
      </c>
      <c r="D260" s="217" t="s">
        <v>132</v>
      </c>
      <c r="E260" s="229">
        <v>5640000</v>
      </c>
      <c r="F260" s="209">
        <v>5640000</v>
      </c>
      <c r="G260" s="224">
        <v>5640000</v>
      </c>
    </row>
    <row r="261" spans="1:7" x14ac:dyDescent="0.25">
      <c r="A261" s="282" t="s">
        <v>25</v>
      </c>
      <c r="B261" s="283"/>
      <c r="C261" s="217" t="s">
        <v>969</v>
      </c>
      <c r="D261" s="217" t="s">
        <v>11</v>
      </c>
      <c r="E261" s="229">
        <v>5640000</v>
      </c>
      <c r="F261" s="209">
        <v>5640000</v>
      </c>
      <c r="G261" s="224">
        <v>5640000</v>
      </c>
    </row>
    <row r="262" spans="1:7" x14ac:dyDescent="0.25">
      <c r="A262" s="282" t="s">
        <v>832</v>
      </c>
      <c r="B262" s="283"/>
      <c r="C262" s="217" t="s">
        <v>833</v>
      </c>
      <c r="D262" s="217"/>
      <c r="E262" s="229">
        <v>2500000</v>
      </c>
      <c r="F262" s="209">
        <v>2500000</v>
      </c>
      <c r="G262" s="224">
        <v>2500000</v>
      </c>
    </row>
    <row r="263" spans="1:7" ht="34.5" customHeight="1" x14ac:dyDescent="0.25">
      <c r="A263" s="282" t="s">
        <v>1255</v>
      </c>
      <c r="B263" s="283"/>
      <c r="C263" s="217" t="s">
        <v>834</v>
      </c>
      <c r="D263" s="231"/>
      <c r="E263" s="229">
        <v>2500000</v>
      </c>
      <c r="F263" s="209">
        <v>2500000</v>
      </c>
      <c r="G263" s="224">
        <v>2500000</v>
      </c>
    </row>
    <row r="264" spans="1:7" ht="57" customHeight="1" x14ac:dyDescent="0.25">
      <c r="A264" s="282" t="s">
        <v>1256</v>
      </c>
      <c r="B264" s="283"/>
      <c r="C264" s="217" t="s">
        <v>970</v>
      </c>
      <c r="D264" s="231"/>
      <c r="E264" s="229">
        <v>2500000</v>
      </c>
      <c r="F264" s="209">
        <v>2500000</v>
      </c>
      <c r="G264" s="224">
        <v>2500000</v>
      </c>
    </row>
    <row r="265" spans="1:7" x14ac:dyDescent="0.25">
      <c r="A265" s="282" t="s">
        <v>131</v>
      </c>
      <c r="B265" s="283"/>
      <c r="C265" s="217" t="s">
        <v>970</v>
      </c>
      <c r="D265" s="217" t="s">
        <v>132</v>
      </c>
      <c r="E265" s="229">
        <v>2500000</v>
      </c>
      <c r="F265" s="209">
        <v>2500000</v>
      </c>
      <c r="G265" s="224">
        <v>2500000</v>
      </c>
    </row>
    <row r="266" spans="1:7" ht="23.25" customHeight="1" x14ac:dyDescent="0.25">
      <c r="A266" s="282" t="s">
        <v>49</v>
      </c>
      <c r="B266" s="283"/>
      <c r="C266" s="217" t="s">
        <v>970</v>
      </c>
      <c r="D266" s="217" t="s">
        <v>77</v>
      </c>
      <c r="E266" s="229">
        <v>2500000</v>
      </c>
      <c r="F266" s="209">
        <v>2500000</v>
      </c>
      <c r="G266" s="224">
        <v>2500000</v>
      </c>
    </row>
    <row r="267" spans="1:7" ht="23.25" customHeight="1" x14ac:dyDescent="0.25">
      <c r="A267" s="282" t="s">
        <v>897</v>
      </c>
      <c r="B267" s="283"/>
      <c r="C267" s="217" t="s">
        <v>898</v>
      </c>
      <c r="D267" s="217"/>
      <c r="E267" s="229">
        <v>29154000</v>
      </c>
      <c r="F267" s="209">
        <v>29154000</v>
      </c>
      <c r="G267" s="224">
        <v>29154000</v>
      </c>
    </row>
    <row r="268" spans="1:7" ht="34.5" customHeight="1" x14ac:dyDescent="0.25">
      <c r="A268" s="282" t="s">
        <v>899</v>
      </c>
      <c r="B268" s="283"/>
      <c r="C268" s="217" t="s">
        <v>900</v>
      </c>
      <c r="D268" s="231"/>
      <c r="E268" s="229">
        <v>29154000</v>
      </c>
      <c r="F268" s="209">
        <v>29154000</v>
      </c>
      <c r="G268" s="224">
        <v>29154000</v>
      </c>
    </row>
    <row r="269" spans="1:7" ht="23.25" customHeight="1" x14ac:dyDescent="0.25">
      <c r="A269" s="282" t="s">
        <v>385</v>
      </c>
      <c r="B269" s="283"/>
      <c r="C269" s="217" t="s">
        <v>901</v>
      </c>
      <c r="D269" s="231"/>
      <c r="E269" s="229">
        <v>29154000</v>
      </c>
      <c r="F269" s="209">
        <v>29154000</v>
      </c>
      <c r="G269" s="224">
        <v>29154000</v>
      </c>
    </row>
    <row r="270" spans="1:7" x14ac:dyDescent="0.25">
      <c r="A270" s="282" t="s">
        <v>131</v>
      </c>
      <c r="B270" s="283"/>
      <c r="C270" s="217" t="s">
        <v>901</v>
      </c>
      <c r="D270" s="217" t="s">
        <v>132</v>
      </c>
      <c r="E270" s="229">
        <v>9154000</v>
      </c>
      <c r="F270" s="209">
        <v>9154000</v>
      </c>
      <c r="G270" s="224">
        <v>9154000</v>
      </c>
    </row>
    <row r="271" spans="1:7" ht="23.25" customHeight="1" x14ac:dyDescent="0.25">
      <c r="A271" s="282" t="s">
        <v>49</v>
      </c>
      <c r="B271" s="283"/>
      <c r="C271" s="217" t="s">
        <v>901</v>
      </c>
      <c r="D271" s="217" t="s">
        <v>77</v>
      </c>
      <c r="E271" s="229">
        <v>9154000</v>
      </c>
      <c r="F271" s="209">
        <v>9154000</v>
      </c>
      <c r="G271" s="224">
        <v>9154000</v>
      </c>
    </row>
    <row r="272" spans="1:7" x14ac:dyDescent="0.25">
      <c r="A272" s="305" t="s">
        <v>1585</v>
      </c>
      <c r="B272" s="306"/>
      <c r="C272" s="236" t="s">
        <v>901</v>
      </c>
      <c r="D272" s="236" t="s">
        <v>1602</v>
      </c>
      <c r="E272" s="237">
        <v>9154000</v>
      </c>
      <c r="F272" s="237">
        <v>9154000</v>
      </c>
      <c r="G272" s="224">
        <v>9154000</v>
      </c>
    </row>
    <row r="273" spans="1:7" ht="23.25" customHeight="1" x14ac:dyDescent="0.25">
      <c r="A273" s="282" t="s">
        <v>119</v>
      </c>
      <c r="B273" s="283"/>
      <c r="C273" s="217" t="s">
        <v>901</v>
      </c>
      <c r="D273" s="217" t="s">
        <v>118</v>
      </c>
      <c r="E273" s="229">
        <v>20000000</v>
      </c>
      <c r="F273" s="209">
        <v>20000000</v>
      </c>
      <c r="G273" s="224">
        <v>20000000</v>
      </c>
    </row>
    <row r="274" spans="1:7" x14ac:dyDescent="0.25">
      <c r="A274" s="282" t="s">
        <v>72</v>
      </c>
      <c r="B274" s="283"/>
      <c r="C274" s="217" t="s">
        <v>901</v>
      </c>
      <c r="D274" s="217" t="s">
        <v>154</v>
      </c>
      <c r="E274" s="229">
        <v>20000000</v>
      </c>
      <c r="F274" s="209">
        <v>20000000</v>
      </c>
      <c r="G274" s="224">
        <v>20000000</v>
      </c>
    </row>
    <row r="275" spans="1:7" x14ac:dyDescent="0.25">
      <c r="A275" s="303" t="s">
        <v>1003</v>
      </c>
      <c r="B275" s="304"/>
      <c r="C275" s="232" t="s">
        <v>1004</v>
      </c>
      <c r="D275" s="232"/>
      <c r="E275" s="235">
        <v>213998000</v>
      </c>
      <c r="F275" s="216">
        <v>203843600</v>
      </c>
      <c r="G275" s="225">
        <v>203843600</v>
      </c>
    </row>
    <row r="276" spans="1:7" x14ac:dyDescent="0.25">
      <c r="A276" s="282" t="s">
        <v>1005</v>
      </c>
      <c r="B276" s="283"/>
      <c r="C276" s="217" t="s">
        <v>1006</v>
      </c>
      <c r="D276" s="217"/>
      <c r="E276" s="229">
        <v>158677200</v>
      </c>
      <c r="F276" s="209">
        <v>148522800</v>
      </c>
      <c r="G276" s="224">
        <v>148522800</v>
      </c>
    </row>
    <row r="277" spans="1:7" ht="34.5" customHeight="1" x14ac:dyDescent="0.25">
      <c r="A277" s="282" t="s">
        <v>1007</v>
      </c>
      <c r="B277" s="283"/>
      <c r="C277" s="217" t="s">
        <v>1008</v>
      </c>
      <c r="D277" s="231"/>
      <c r="E277" s="229">
        <v>155182800</v>
      </c>
      <c r="F277" s="209">
        <v>148522800</v>
      </c>
      <c r="G277" s="224">
        <v>148522800</v>
      </c>
    </row>
    <row r="278" spans="1:7" ht="34.5" customHeight="1" x14ac:dyDescent="0.25">
      <c r="A278" s="282" t="s">
        <v>1009</v>
      </c>
      <c r="B278" s="283"/>
      <c r="C278" s="217" t="s">
        <v>1010</v>
      </c>
      <c r="D278" s="231"/>
      <c r="E278" s="229">
        <v>6660000</v>
      </c>
      <c r="F278" s="209">
        <v>0</v>
      </c>
      <c r="G278" s="224">
        <v>0</v>
      </c>
    </row>
    <row r="279" spans="1:7" ht="23.25" customHeight="1" x14ac:dyDescent="0.25">
      <c r="A279" s="282" t="s">
        <v>119</v>
      </c>
      <c r="B279" s="283"/>
      <c r="C279" s="217" t="s">
        <v>1010</v>
      </c>
      <c r="D279" s="217" t="s">
        <v>118</v>
      </c>
      <c r="E279" s="229">
        <v>6660000</v>
      </c>
      <c r="F279" s="209">
        <v>0</v>
      </c>
      <c r="G279" s="224">
        <v>0</v>
      </c>
    </row>
    <row r="280" spans="1:7" x14ac:dyDescent="0.25">
      <c r="A280" s="282" t="s">
        <v>72</v>
      </c>
      <c r="B280" s="283"/>
      <c r="C280" s="217" t="s">
        <v>1010</v>
      </c>
      <c r="D280" s="217" t="s">
        <v>154</v>
      </c>
      <c r="E280" s="229">
        <v>260000</v>
      </c>
      <c r="F280" s="209">
        <v>0</v>
      </c>
      <c r="G280" s="224">
        <v>0</v>
      </c>
    </row>
    <row r="281" spans="1:7" x14ac:dyDescent="0.25">
      <c r="A281" s="282" t="s">
        <v>308</v>
      </c>
      <c r="B281" s="283"/>
      <c r="C281" s="217" t="s">
        <v>1010</v>
      </c>
      <c r="D281" s="217" t="s">
        <v>309</v>
      </c>
      <c r="E281" s="229">
        <v>6400000</v>
      </c>
      <c r="F281" s="209">
        <v>0</v>
      </c>
      <c r="G281" s="224">
        <v>0</v>
      </c>
    </row>
    <row r="282" spans="1:7" ht="23.25" customHeight="1" x14ac:dyDescent="0.25">
      <c r="A282" s="282" t="s">
        <v>1011</v>
      </c>
      <c r="B282" s="283"/>
      <c r="C282" s="217" t="s">
        <v>1012</v>
      </c>
      <c r="D282" s="231"/>
      <c r="E282" s="229">
        <v>3917800</v>
      </c>
      <c r="F282" s="209">
        <v>3917800</v>
      </c>
      <c r="G282" s="224">
        <v>3917800</v>
      </c>
    </row>
    <row r="283" spans="1:7" ht="23.25" customHeight="1" x14ac:dyDescent="0.25">
      <c r="A283" s="282" t="s">
        <v>119</v>
      </c>
      <c r="B283" s="283"/>
      <c r="C283" s="217" t="s">
        <v>1012</v>
      </c>
      <c r="D283" s="217" t="s">
        <v>118</v>
      </c>
      <c r="E283" s="229">
        <v>3917800</v>
      </c>
      <c r="F283" s="209">
        <v>3917800</v>
      </c>
      <c r="G283" s="224">
        <v>3917800</v>
      </c>
    </row>
    <row r="284" spans="1:7" x14ac:dyDescent="0.25">
      <c r="A284" s="282" t="s">
        <v>72</v>
      </c>
      <c r="B284" s="283"/>
      <c r="C284" s="217" t="s">
        <v>1012</v>
      </c>
      <c r="D284" s="217" t="s">
        <v>154</v>
      </c>
      <c r="E284" s="229">
        <v>3917800</v>
      </c>
      <c r="F284" s="209">
        <v>3917800</v>
      </c>
      <c r="G284" s="224">
        <v>3917800</v>
      </c>
    </row>
    <row r="285" spans="1:7" ht="34.5" customHeight="1" x14ac:dyDescent="0.25">
      <c r="A285" s="282" t="s">
        <v>1013</v>
      </c>
      <c r="B285" s="283"/>
      <c r="C285" s="217" t="s">
        <v>1014</v>
      </c>
      <c r="D285" s="231"/>
      <c r="E285" s="229">
        <v>144605000</v>
      </c>
      <c r="F285" s="209">
        <v>144605000</v>
      </c>
      <c r="G285" s="224">
        <v>144605000</v>
      </c>
    </row>
    <row r="286" spans="1:7" ht="23.25" customHeight="1" x14ac:dyDescent="0.25">
      <c r="A286" s="282" t="s">
        <v>119</v>
      </c>
      <c r="B286" s="283"/>
      <c r="C286" s="217" t="s">
        <v>1014</v>
      </c>
      <c r="D286" s="217" t="s">
        <v>118</v>
      </c>
      <c r="E286" s="229">
        <v>144605000</v>
      </c>
      <c r="F286" s="209">
        <v>144605000</v>
      </c>
      <c r="G286" s="224">
        <v>144605000</v>
      </c>
    </row>
    <row r="287" spans="1:7" x14ac:dyDescent="0.25">
      <c r="A287" s="282" t="s">
        <v>72</v>
      </c>
      <c r="B287" s="283"/>
      <c r="C287" s="217" t="s">
        <v>1014</v>
      </c>
      <c r="D287" s="217" t="s">
        <v>154</v>
      </c>
      <c r="E287" s="229">
        <v>38817000</v>
      </c>
      <c r="F287" s="209">
        <v>38817000</v>
      </c>
      <c r="G287" s="224">
        <v>38817000</v>
      </c>
    </row>
    <row r="288" spans="1:7" x14ac:dyDescent="0.25">
      <c r="A288" s="282" t="s">
        <v>308</v>
      </c>
      <c r="B288" s="283"/>
      <c r="C288" s="217" t="s">
        <v>1014</v>
      </c>
      <c r="D288" s="217" t="s">
        <v>309</v>
      </c>
      <c r="E288" s="229">
        <v>105788000</v>
      </c>
      <c r="F288" s="209">
        <v>105788000</v>
      </c>
      <c r="G288" s="224">
        <v>105788000</v>
      </c>
    </row>
    <row r="289" spans="1:7" x14ac:dyDescent="0.25">
      <c r="A289" s="282" t="s">
        <v>1015</v>
      </c>
      <c r="B289" s="283"/>
      <c r="C289" s="217" t="s">
        <v>1016</v>
      </c>
      <c r="D289" s="231"/>
      <c r="E289" s="229">
        <v>3494400</v>
      </c>
      <c r="F289" s="209">
        <v>0</v>
      </c>
      <c r="G289" s="224">
        <v>0</v>
      </c>
    </row>
    <row r="290" spans="1:7" ht="34.5" customHeight="1" x14ac:dyDescent="0.25">
      <c r="A290" s="282" t="s">
        <v>428</v>
      </c>
      <c r="B290" s="283"/>
      <c r="C290" s="217" t="s">
        <v>1017</v>
      </c>
      <c r="D290" s="231"/>
      <c r="E290" s="229">
        <v>3494400</v>
      </c>
      <c r="F290" s="209">
        <v>0</v>
      </c>
      <c r="G290" s="224">
        <v>0</v>
      </c>
    </row>
    <row r="291" spans="1:7" ht="23.25" customHeight="1" x14ac:dyDescent="0.25">
      <c r="A291" s="282" t="s">
        <v>119</v>
      </c>
      <c r="B291" s="283"/>
      <c r="C291" s="217" t="s">
        <v>1017</v>
      </c>
      <c r="D291" s="217" t="s">
        <v>118</v>
      </c>
      <c r="E291" s="229">
        <v>3494400</v>
      </c>
      <c r="F291" s="209">
        <v>0</v>
      </c>
      <c r="G291" s="224">
        <v>0</v>
      </c>
    </row>
    <row r="292" spans="1:7" x14ac:dyDescent="0.25">
      <c r="A292" s="282" t="s">
        <v>72</v>
      </c>
      <c r="B292" s="283"/>
      <c r="C292" s="217" t="s">
        <v>1017</v>
      </c>
      <c r="D292" s="217" t="s">
        <v>154</v>
      </c>
      <c r="E292" s="229">
        <v>3494400</v>
      </c>
      <c r="F292" s="209">
        <v>0</v>
      </c>
      <c r="G292" s="224">
        <v>0</v>
      </c>
    </row>
    <row r="293" spans="1:7" x14ac:dyDescent="0.25">
      <c r="A293" s="282" t="s">
        <v>1261</v>
      </c>
      <c r="B293" s="283"/>
      <c r="C293" s="217" t="s">
        <v>1262</v>
      </c>
      <c r="D293" s="217"/>
      <c r="E293" s="229">
        <v>55320800</v>
      </c>
      <c r="F293" s="209">
        <v>55320800</v>
      </c>
      <c r="G293" s="224">
        <v>55320800</v>
      </c>
    </row>
    <row r="294" spans="1:7" ht="23.25" customHeight="1" x14ac:dyDescent="0.25">
      <c r="A294" s="282" t="s">
        <v>1263</v>
      </c>
      <c r="B294" s="283"/>
      <c r="C294" s="217" t="s">
        <v>1264</v>
      </c>
      <c r="D294" s="231"/>
      <c r="E294" s="229">
        <v>55320800</v>
      </c>
      <c r="F294" s="209">
        <v>55320800</v>
      </c>
      <c r="G294" s="224">
        <v>55320800</v>
      </c>
    </row>
    <row r="295" spans="1:7" ht="34.5" customHeight="1" x14ac:dyDescent="0.25">
      <c r="A295" s="282" t="s">
        <v>1265</v>
      </c>
      <c r="B295" s="283"/>
      <c r="C295" s="217" t="s">
        <v>1266</v>
      </c>
      <c r="D295" s="231"/>
      <c r="E295" s="229">
        <v>55320800</v>
      </c>
      <c r="F295" s="209">
        <v>55320800</v>
      </c>
      <c r="G295" s="224">
        <v>55320800</v>
      </c>
    </row>
    <row r="296" spans="1:7" ht="23.25" customHeight="1" x14ac:dyDescent="0.25">
      <c r="A296" s="282" t="s">
        <v>119</v>
      </c>
      <c r="B296" s="283"/>
      <c r="C296" s="217" t="s">
        <v>1266</v>
      </c>
      <c r="D296" s="217" t="s">
        <v>118</v>
      </c>
      <c r="E296" s="229">
        <v>55320800</v>
      </c>
      <c r="F296" s="209">
        <v>55320800</v>
      </c>
      <c r="G296" s="224">
        <v>55320800</v>
      </c>
    </row>
    <row r="297" spans="1:7" x14ac:dyDescent="0.25">
      <c r="A297" s="282" t="s">
        <v>72</v>
      </c>
      <c r="B297" s="283"/>
      <c r="C297" s="217" t="s">
        <v>1266</v>
      </c>
      <c r="D297" s="217" t="s">
        <v>154</v>
      </c>
      <c r="E297" s="229">
        <v>55320800</v>
      </c>
      <c r="F297" s="209">
        <v>55320800</v>
      </c>
      <c r="G297" s="224">
        <v>55320800</v>
      </c>
    </row>
    <row r="298" spans="1:7" ht="23.25" customHeight="1" x14ac:dyDescent="0.25">
      <c r="A298" s="303" t="s">
        <v>678</v>
      </c>
      <c r="B298" s="304"/>
      <c r="C298" s="232" t="s">
        <v>679</v>
      </c>
      <c r="D298" s="232"/>
      <c r="E298" s="235">
        <v>5696400</v>
      </c>
      <c r="F298" s="216">
        <v>6837400</v>
      </c>
      <c r="G298" s="225">
        <v>7163400</v>
      </c>
    </row>
    <row r="299" spans="1:7" ht="23.25" customHeight="1" x14ac:dyDescent="0.25">
      <c r="A299" s="282" t="s">
        <v>793</v>
      </c>
      <c r="B299" s="283"/>
      <c r="C299" s="217" t="s">
        <v>794</v>
      </c>
      <c r="D299" s="217"/>
      <c r="E299" s="229">
        <v>1400000</v>
      </c>
      <c r="F299" s="209">
        <v>1400000</v>
      </c>
      <c r="G299" s="224">
        <v>1400000</v>
      </c>
    </row>
    <row r="300" spans="1:7" ht="45.75" customHeight="1" x14ac:dyDescent="0.25">
      <c r="A300" s="282" t="s">
        <v>795</v>
      </c>
      <c r="B300" s="283"/>
      <c r="C300" s="217" t="s">
        <v>796</v>
      </c>
      <c r="D300" s="231"/>
      <c r="E300" s="229">
        <v>1400000</v>
      </c>
      <c r="F300" s="209">
        <v>1400000</v>
      </c>
      <c r="G300" s="224">
        <v>1400000</v>
      </c>
    </row>
    <row r="301" spans="1:7" ht="45.75" customHeight="1" x14ac:dyDescent="0.25">
      <c r="A301" s="282" t="s">
        <v>797</v>
      </c>
      <c r="B301" s="283"/>
      <c r="C301" s="217" t="s">
        <v>798</v>
      </c>
      <c r="D301" s="231"/>
      <c r="E301" s="229">
        <v>1400000</v>
      </c>
      <c r="F301" s="209">
        <v>1400000</v>
      </c>
      <c r="G301" s="224">
        <v>1400000</v>
      </c>
    </row>
    <row r="302" spans="1:7" ht="23.25" customHeight="1" x14ac:dyDescent="0.25">
      <c r="A302" s="282" t="s">
        <v>383</v>
      </c>
      <c r="B302" s="283"/>
      <c r="C302" s="217" t="s">
        <v>798</v>
      </c>
      <c r="D302" s="217" t="s">
        <v>130</v>
      </c>
      <c r="E302" s="229">
        <v>1400000</v>
      </c>
      <c r="F302" s="209">
        <v>1400000</v>
      </c>
      <c r="G302" s="224">
        <v>1400000</v>
      </c>
    </row>
    <row r="303" spans="1:7" ht="23.25" customHeight="1" x14ac:dyDescent="0.25">
      <c r="A303" s="282" t="s">
        <v>249</v>
      </c>
      <c r="B303" s="283"/>
      <c r="C303" s="217" t="s">
        <v>798</v>
      </c>
      <c r="D303" s="217" t="s">
        <v>91</v>
      </c>
      <c r="E303" s="229">
        <v>1400000</v>
      </c>
      <c r="F303" s="209">
        <v>1400000</v>
      </c>
      <c r="G303" s="224">
        <v>1400000</v>
      </c>
    </row>
    <row r="304" spans="1:7" x14ac:dyDescent="0.25">
      <c r="A304" s="282" t="s">
        <v>971</v>
      </c>
      <c r="B304" s="283"/>
      <c r="C304" s="217" t="s">
        <v>972</v>
      </c>
      <c r="D304" s="217"/>
      <c r="E304" s="229">
        <v>2197400</v>
      </c>
      <c r="F304" s="209">
        <v>3338400</v>
      </c>
      <c r="G304" s="224">
        <v>3664400</v>
      </c>
    </row>
    <row r="305" spans="1:7" ht="23.25" customHeight="1" x14ac:dyDescent="0.25">
      <c r="A305" s="282" t="s">
        <v>973</v>
      </c>
      <c r="B305" s="283"/>
      <c r="C305" s="217" t="s">
        <v>974</v>
      </c>
      <c r="D305" s="231"/>
      <c r="E305" s="229">
        <v>2197400</v>
      </c>
      <c r="F305" s="209">
        <v>3338400</v>
      </c>
      <c r="G305" s="224">
        <v>3664400</v>
      </c>
    </row>
    <row r="306" spans="1:7" ht="23.25" customHeight="1" x14ac:dyDescent="0.25">
      <c r="A306" s="282" t="s">
        <v>975</v>
      </c>
      <c r="B306" s="283"/>
      <c r="C306" s="217" t="s">
        <v>976</v>
      </c>
      <c r="D306" s="231"/>
      <c r="E306" s="229">
        <v>2197400</v>
      </c>
      <c r="F306" s="209">
        <v>3338400</v>
      </c>
      <c r="G306" s="224">
        <v>3664400</v>
      </c>
    </row>
    <row r="307" spans="1:7" x14ac:dyDescent="0.25">
      <c r="A307" s="282" t="s">
        <v>131</v>
      </c>
      <c r="B307" s="283"/>
      <c r="C307" s="217" t="s">
        <v>976</v>
      </c>
      <c r="D307" s="217" t="s">
        <v>132</v>
      </c>
      <c r="E307" s="229">
        <v>2197400</v>
      </c>
      <c r="F307" s="209">
        <v>3338400</v>
      </c>
      <c r="G307" s="224">
        <v>3664400</v>
      </c>
    </row>
    <row r="308" spans="1:7" ht="23.25" customHeight="1" x14ac:dyDescent="0.25">
      <c r="A308" s="282" t="s">
        <v>49</v>
      </c>
      <c r="B308" s="283"/>
      <c r="C308" s="217" t="s">
        <v>976</v>
      </c>
      <c r="D308" s="217" t="s">
        <v>77</v>
      </c>
      <c r="E308" s="229">
        <v>2197400</v>
      </c>
      <c r="F308" s="209">
        <v>3338400</v>
      </c>
      <c r="G308" s="224">
        <v>3664400</v>
      </c>
    </row>
    <row r="309" spans="1:7" x14ac:dyDescent="0.25">
      <c r="A309" s="305" t="s">
        <v>1585</v>
      </c>
      <c r="B309" s="306"/>
      <c r="C309" s="236" t="s">
        <v>976</v>
      </c>
      <c r="D309" s="236" t="s">
        <v>1603</v>
      </c>
      <c r="E309" s="237">
        <v>0</v>
      </c>
      <c r="F309" s="237">
        <v>1141000</v>
      </c>
      <c r="G309" s="224">
        <v>1467000</v>
      </c>
    </row>
    <row r="310" spans="1:7" ht="23.25" customHeight="1" x14ac:dyDescent="0.25">
      <c r="A310" s="282" t="s">
        <v>680</v>
      </c>
      <c r="B310" s="283"/>
      <c r="C310" s="217" t="s">
        <v>681</v>
      </c>
      <c r="D310" s="217"/>
      <c r="E310" s="229">
        <v>2099000</v>
      </c>
      <c r="F310" s="209">
        <v>2099000</v>
      </c>
      <c r="G310" s="224">
        <v>2099000</v>
      </c>
    </row>
    <row r="311" spans="1:7" ht="45.75" customHeight="1" x14ac:dyDescent="0.25">
      <c r="A311" s="282" t="s">
        <v>682</v>
      </c>
      <c r="B311" s="283"/>
      <c r="C311" s="217" t="s">
        <v>683</v>
      </c>
      <c r="D311" s="231"/>
      <c r="E311" s="229">
        <v>2099000</v>
      </c>
      <c r="F311" s="209">
        <v>2099000</v>
      </c>
      <c r="G311" s="224">
        <v>2099000</v>
      </c>
    </row>
    <row r="312" spans="1:7" ht="34.5" customHeight="1" x14ac:dyDescent="0.25">
      <c r="A312" s="282" t="s">
        <v>351</v>
      </c>
      <c r="B312" s="283"/>
      <c r="C312" s="217" t="s">
        <v>684</v>
      </c>
      <c r="D312" s="231"/>
      <c r="E312" s="229">
        <v>2099000</v>
      </c>
      <c r="F312" s="209">
        <v>2099000</v>
      </c>
      <c r="G312" s="224">
        <v>2099000</v>
      </c>
    </row>
    <row r="313" spans="1:7" ht="23.25" customHeight="1" x14ac:dyDescent="0.25">
      <c r="A313" s="282" t="s">
        <v>383</v>
      </c>
      <c r="B313" s="283"/>
      <c r="C313" s="217" t="s">
        <v>684</v>
      </c>
      <c r="D313" s="217" t="s">
        <v>130</v>
      </c>
      <c r="E313" s="229">
        <v>2099000</v>
      </c>
      <c r="F313" s="209">
        <v>2099000</v>
      </c>
      <c r="G313" s="224">
        <v>2099000</v>
      </c>
    </row>
    <row r="314" spans="1:7" ht="23.25" customHeight="1" x14ac:dyDescent="0.25">
      <c r="A314" s="282" t="s">
        <v>249</v>
      </c>
      <c r="B314" s="283"/>
      <c r="C314" s="217" t="s">
        <v>684</v>
      </c>
      <c r="D314" s="217" t="s">
        <v>91</v>
      </c>
      <c r="E314" s="229">
        <v>2099000</v>
      </c>
      <c r="F314" s="209">
        <v>2099000</v>
      </c>
      <c r="G314" s="224">
        <v>2099000</v>
      </c>
    </row>
    <row r="315" spans="1:7" x14ac:dyDescent="0.25">
      <c r="A315" s="305" t="s">
        <v>1589</v>
      </c>
      <c r="B315" s="306"/>
      <c r="C315" s="236" t="s">
        <v>684</v>
      </c>
      <c r="D315" s="236" t="s">
        <v>1596</v>
      </c>
      <c r="E315" s="237">
        <v>2099000</v>
      </c>
      <c r="F315" s="237">
        <v>2099000</v>
      </c>
      <c r="G315" s="224">
        <v>2099000</v>
      </c>
    </row>
    <row r="316" spans="1:7" ht="23.25" customHeight="1" x14ac:dyDescent="0.25">
      <c r="A316" s="303" t="s">
        <v>799</v>
      </c>
      <c r="B316" s="304"/>
      <c r="C316" s="232" t="s">
        <v>800</v>
      </c>
      <c r="D316" s="232"/>
      <c r="E316" s="235">
        <v>107574000</v>
      </c>
      <c r="F316" s="216">
        <v>34301000</v>
      </c>
      <c r="G316" s="225">
        <v>19502000</v>
      </c>
    </row>
    <row r="317" spans="1:7" x14ac:dyDescent="0.25">
      <c r="A317" s="282" t="s">
        <v>801</v>
      </c>
      <c r="B317" s="283"/>
      <c r="C317" s="217" t="s">
        <v>802</v>
      </c>
      <c r="D317" s="217"/>
      <c r="E317" s="229">
        <v>1300000</v>
      </c>
      <c r="F317" s="209">
        <v>1300000</v>
      </c>
      <c r="G317" s="224">
        <v>1300000</v>
      </c>
    </row>
    <row r="318" spans="1:7" ht="34.5" customHeight="1" x14ac:dyDescent="0.25">
      <c r="A318" s="282" t="s">
        <v>803</v>
      </c>
      <c r="B318" s="283"/>
      <c r="C318" s="217" t="s">
        <v>804</v>
      </c>
      <c r="D318" s="231"/>
      <c r="E318" s="229">
        <v>1100000</v>
      </c>
      <c r="F318" s="209">
        <v>1100000</v>
      </c>
      <c r="G318" s="224">
        <v>1100000</v>
      </c>
    </row>
    <row r="319" spans="1:7" ht="23.25" customHeight="1" x14ac:dyDescent="0.25">
      <c r="A319" s="282" t="s">
        <v>805</v>
      </c>
      <c r="B319" s="283"/>
      <c r="C319" s="217" t="s">
        <v>806</v>
      </c>
      <c r="D319" s="231"/>
      <c r="E319" s="229">
        <v>1100000</v>
      </c>
      <c r="F319" s="209">
        <v>1100000</v>
      </c>
      <c r="G319" s="224">
        <v>1100000</v>
      </c>
    </row>
    <row r="320" spans="1:7" ht="23.25" customHeight="1" x14ac:dyDescent="0.25">
      <c r="A320" s="282" t="s">
        <v>383</v>
      </c>
      <c r="B320" s="283"/>
      <c r="C320" s="217" t="s">
        <v>806</v>
      </c>
      <c r="D320" s="217" t="s">
        <v>130</v>
      </c>
      <c r="E320" s="229">
        <v>1100000</v>
      </c>
      <c r="F320" s="209">
        <v>1100000</v>
      </c>
      <c r="G320" s="224">
        <v>1100000</v>
      </c>
    </row>
    <row r="321" spans="1:7" ht="23.25" customHeight="1" x14ac:dyDescent="0.25">
      <c r="A321" s="282" t="s">
        <v>249</v>
      </c>
      <c r="B321" s="283"/>
      <c r="C321" s="217" t="s">
        <v>806</v>
      </c>
      <c r="D321" s="217" t="s">
        <v>91</v>
      </c>
      <c r="E321" s="229">
        <v>1100000</v>
      </c>
      <c r="F321" s="209">
        <v>1100000</v>
      </c>
      <c r="G321" s="224">
        <v>1100000</v>
      </c>
    </row>
    <row r="322" spans="1:7" ht="23.25" customHeight="1" x14ac:dyDescent="0.25">
      <c r="A322" s="282" t="s">
        <v>807</v>
      </c>
      <c r="B322" s="283"/>
      <c r="C322" s="217" t="s">
        <v>808</v>
      </c>
      <c r="D322" s="231"/>
      <c r="E322" s="229">
        <v>200000</v>
      </c>
      <c r="F322" s="209">
        <v>200000</v>
      </c>
      <c r="G322" s="224">
        <v>200000</v>
      </c>
    </row>
    <row r="323" spans="1:7" ht="23.25" customHeight="1" x14ac:dyDescent="0.25">
      <c r="A323" s="282" t="s">
        <v>805</v>
      </c>
      <c r="B323" s="283"/>
      <c r="C323" s="217" t="s">
        <v>809</v>
      </c>
      <c r="D323" s="231"/>
      <c r="E323" s="229">
        <v>200000</v>
      </c>
      <c r="F323" s="209">
        <v>200000</v>
      </c>
      <c r="G323" s="224">
        <v>200000</v>
      </c>
    </row>
    <row r="324" spans="1:7" ht="23.25" customHeight="1" x14ac:dyDescent="0.25">
      <c r="A324" s="282" t="s">
        <v>383</v>
      </c>
      <c r="B324" s="283"/>
      <c r="C324" s="217" t="s">
        <v>809</v>
      </c>
      <c r="D324" s="217" t="s">
        <v>130</v>
      </c>
      <c r="E324" s="229">
        <v>200000</v>
      </c>
      <c r="F324" s="209">
        <v>200000</v>
      </c>
      <c r="G324" s="224">
        <v>200000</v>
      </c>
    </row>
    <row r="325" spans="1:7" ht="23.25" customHeight="1" x14ac:dyDescent="0.25">
      <c r="A325" s="282" t="s">
        <v>249</v>
      </c>
      <c r="B325" s="283"/>
      <c r="C325" s="217" t="s">
        <v>809</v>
      </c>
      <c r="D325" s="217" t="s">
        <v>91</v>
      </c>
      <c r="E325" s="229">
        <v>200000</v>
      </c>
      <c r="F325" s="209">
        <v>200000</v>
      </c>
      <c r="G325" s="224">
        <v>200000</v>
      </c>
    </row>
    <row r="326" spans="1:7" x14ac:dyDescent="0.25">
      <c r="A326" s="282" t="s">
        <v>810</v>
      </c>
      <c r="B326" s="283"/>
      <c r="C326" s="217" t="s">
        <v>811</v>
      </c>
      <c r="D326" s="217"/>
      <c r="E326" s="229">
        <v>91574000</v>
      </c>
      <c r="F326" s="209">
        <v>21901000</v>
      </c>
      <c r="G326" s="224">
        <v>7102000</v>
      </c>
    </row>
    <row r="327" spans="1:7" ht="34.5" customHeight="1" x14ac:dyDescent="0.25">
      <c r="A327" s="282" t="s">
        <v>812</v>
      </c>
      <c r="B327" s="283"/>
      <c r="C327" s="217" t="s">
        <v>813</v>
      </c>
      <c r="D327" s="231"/>
      <c r="E327" s="229">
        <v>91574000</v>
      </c>
      <c r="F327" s="209">
        <v>21901000</v>
      </c>
      <c r="G327" s="224">
        <v>7102000</v>
      </c>
    </row>
    <row r="328" spans="1:7" ht="23.25" customHeight="1" x14ac:dyDescent="0.25">
      <c r="A328" s="282" t="s">
        <v>805</v>
      </c>
      <c r="B328" s="283"/>
      <c r="C328" s="217" t="s">
        <v>814</v>
      </c>
      <c r="D328" s="231"/>
      <c r="E328" s="229">
        <v>7102000</v>
      </c>
      <c r="F328" s="209">
        <v>7102000</v>
      </c>
      <c r="G328" s="224">
        <v>7102000</v>
      </c>
    </row>
    <row r="329" spans="1:7" ht="23.25" customHeight="1" x14ac:dyDescent="0.25">
      <c r="A329" s="282" t="s">
        <v>119</v>
      </c>
      <c r="B329" s="283"/>
      <c r="C329" s="217" t="s">
        <v>814</v>
      </c>
      <c r="D329" s="217" t="s">
        <v>118</v>
      </c>
      <c r="E329" s="229">
        <v>7102000</v>
      </c>
      <c r="F329" s="209">
        <v>7102000</v>
      </c>
      <c r="G329" s="224">
        <v>7102000</v>
      </c>
    </row>
    <row r="330" spans="1:7" x14ac:dyDescent="0.25">
      <c r="A330" s="282" t="s">
        <v>72</v>
      </c>
      <c r="B330" s="283"/>
      <c r="C330" s="217" t="s">
        <v>814</v>
      </c>
      <c r="D330" s="217" t="s">
        <v>154</v>
      </c>
      <c r="E330" s="229">
        <v>7102000</v>
      </c>
      <c r="F330" s="209">
        <v>7102000</v>
      </c>
      <c r="G330" s="224">
        <v>7102000</v>
      </c>
    </row>
    <row r="331" spans="1:7" ht="34.5" customHeight="1" x14ac:dyDescent="0.25">
      <c r="A331" s="282" t="s">
        <v>374</v>
      </c>
      <c r="B331" s="283"/>
      <c r="C331" s="217" t="s">
        <v>815</v>
      </c>
      <c r="D331" s="231"/>
      <c r="E331" s="229">
        <v>84472000</v>
      </c>
      <c r="F331" s="209">
        <v>14799000</v>
      </c>
      <c r="G331" s="224">
        <v>0</v>
      </c>
    </row>
    <row r="332" spans="1:7" ht="23.25" customHeight="1" x14ac:dyDescent="0.25">
      <c r="A332" s="282" t="s">
        <v>119</v>
      </c>
      <c r="B332" s="283"/>
      <c r="C332" s="217" t="s">
        <v>815</v>
      </c>
      <c r="D332" s="217" t="s">
        <v>118</v>
      </c>
      <c r="E332" s="229">
        <v>84472000</v>
      </c>
      <c r="F332" s="209">
        <v>14799000</v>
      </c>
      <c r="G332" s="224">
        <v>0</v>
      </c>
    </row>
    <row r="333" spans="1:7" x14ac:dyDescent="0.25">
      <c r="A333" s="282" t="s">
        <v>72</v>
      </c>
      <c r="B333" s="283"/>
      <c r="C333" s="217" t="s">
        <v>815</v>
      </c>
      <c r="D333" s="217" t="s">
        <v>154</v>
      </c>
      <c r="E333" s="229">
        <v>84472000</v>
      </c>
      <c r="F333" s="209">
        <v>14799000</v>
      </c>
      <c r="G333" s="224">
        <v>0</v>
      </c>
    </row>
    <row r="334" spans="1:7" x14ac:dyDescent="0.25">
      <c r="A334" s="305" t="s">
        <v>1585</v>
      </c>
      <c r="B334" s="306"/>
      <c r="C334" s="236" t="s">
        <v>815</v>
      </c>
      <c r="D334" s="236" t="s">
        <v>1586</v>
      </c>
      <c r="E334" s="237">
        <v>55413000</v>
      </c>
      <c r="F334" s="237">
        <v>9708000</v>
      </c>
      <c r="G334" s="224">
        <v>0</v>
      </c>
    </row>
    <row r="335" spans="1:7" x14ac:dyDescent="0.25">
      <c r="A335" s="282" t="s">
        <v>816</v>
      </c>
      <c r="B335" s="283"/>
      <c r="C335" s="217" t="s">
        <v>817</v>
      </c>
      <c r="D335" s="217"/>
      <c r="E335" s="229">
        <v>300000</v>
      </c>
      <c r="F335" s="209">
        <v>300000</v>
      </c>
      <c r="G335" s="224">
        <v>300000</v>
      </c>
    </row>
    <row r="336" spans="1:7" ht="23.25" customHeight="1" x14ac:dyDescent="0.25">
      <c r="A336" s="282" t="s">
        <v>818</v>
      </c>
      <c r="B336" s="283"/>
      <c r="C336" s="217" t="s">
        <v>819</v>
      </c>
      <c r="D336" s="231"/>
      <c r="E336" s="229">
        <v>300000</v>
      </c>
      <c r="F336" s="209">
        <v>300000</v>
      </c>
      <c r="G336" s="224">
        <v>300000</v>
      </c>
    </row>
    <row r="337" spans="1:7" ht="34.5" customHeight="1" x14ac:dyDescent="0.25">
      <c r="A337" s="282" t="s">
        <v>820</v>
      </c>
      <c r="B337" s="283"/>
      <c r="C337" s="217" t="s">
        <v>821</v>
      </c>
      <c r="D337" s="231"/>
      <c r="E337" s="229">
        <v>300000</v>
      </c>
      <c r="F337" s="209">
        <v>300000</v>
      </c>
      <c r="G337" s="224">
        <v>300000</v>
      </c>
    </row>
    <row r="338" spans="1:7" ht="23.25" customHeight="1" x14ac:dyDescent="0.25">
      <c r="A338" s="282" t="s">
        <v>383</v>
      </c>
      <c r="B338" s="283"/>
      <c r="C338" s="217" t="s">
        <v>821</v>
      </c>
      <c r="D338" s="217" t="s">
        <v>130</v>
      </c>
      <c r="E338" s="229">
        <v>300000</v>
      </c>
      <c r="F338" s="209">
        <v>300000</v>
      </c>
      <c r="G338" s="224">
        <v>300000</v>
      </c>
    </row>
    <row r="339" spans="1:7" ht="23.25" customHeight="1" x14ac:dyDescent="0.25">
      <c r="A339" s="282" t="s">
        <v>249</v>
      </c>
      <c r="B339" s="283"/>
      <c r="C339" s="217" t="s">
        <v>821</v>
      </c>
      <c r="D339" s="217" t="s">
        <v>91</v>
      </c>
      <c r="E339" s="229">
        <v>300000</v>
      </c>
      <c r="F339" s="209">
        <v>300000</v>
      </c>
      <c r="G339" s="224">
        <v>300000</v>
      </c>
    </row>
    <row r="340" spans="1:7" ht="34.5" customHeight="1" x14ac:dyDescent="0.25">
      <c r="A340" s="282" t="s">
        <v>822</v>
      </c>
      <c r="B340" s="283"/>
      <c r="C340" s="217" t="s">
        <v>823</v>
      </c>
      <c r="D340" s="217"/>
      <c r="E340" s="229">
        <v>14400000</v>
      </c>
      <c r="F340" s="209">
        <v>10800000</v>
      </c>
      <c r="G340" s="224">
        <v>10800000</v>
      </c>
    </row>
    <row r="341" spans="1:7" x14ac:dyDescent="0.25">
      <c r="A341" s="282" t="s">
        <v>1242</v>
      </c>
      <c r="B341" s="283"/>
      <c r="C341" s="217" t="s">
        <v>1243</v>
      </c>
      <c r="D341" s="231"/>
      <c r="E341" s="229">
        <v>14400000</v>
      </c>
      <c r="F341" s="209">
        <v>10800000</v>
      </c>
      <c r="G341" s="224">
        <v>10800000</v>
      </c>
    </row>
    <row r="342" spans="1:7" ht="34.5" customHeight="1" x14ac:dyDescent="0.25">
      <c r="A342" s="282" t="s">
        <v>824</v>
      </c>
      <c r="B342" s="283"/>
      <c r="C342" s="217" t="s">
        <v>1244</v>
      </c>
      <c r="D342" s="231"/>
      <c r="E342" s="229">
        <v>14400000</v>
      </c>
      <c r="F342" s="209">
        <v>10800000</v>
      </c>
      <c r="G342" s="224">
        <v>10800000</v>
      </c>
    </row>
    <row r="343" spans="1:7" ht="23.25" customHeight="1" x14ac:dyDescent="0.25">
      <c r="A343" s="282" t="s">
        <v>119</v>
      </c>
      <c r="B343" s="283"/>
      <c r="C343" s="217" t="s">
        <v>1244</v>
      </c>
      <c r="D343" s="217" t="s">
        <v>118</v>
      </c>
      <c r="E343" s="229">
        <v>14400000</v>
      </c>
      <c r="F343" s="209">
        <v>10800000</v>
      </c>
      <c r="G343" s="224">
        <v>10800000</v>
      </c>
    </row>
    <row r="344" spans="1:7" x14ac:dyDescent="0.25">
      <c r="A344" s="282" t="s">
        <v>72</v>
      </c>
      <c r="B344" s="283"/>
      <c r="C344" s="217" t="s">
        <v>1244</v>
      </c>
      <c r="D344" s="217" t="s">
        <v>154</v>
      </c>
      <c r="E344" s="229">
        <v>14400000</v>
      </c>
      <c r="F344" s="209">
        <v>10800000</v>
      </c>
      <c r="G344" s="224">
        <v>10800000</v>
      </c>
    </row>
    <row r="345" spans="1:7" ht="23.25" customHeight="1" x14ac:dyDescent="0.25">
      <c r="A345" s="303" t="s">
        <v>618</v>
      </c>
      <c r="B345" s="304"/>
      <c r="C345" s="232" t="s">
        <v>619</v>
      </c>
      <c r="D345" s="232"/>
      <c r="E345" s="235">
        <v>160237600</v>
      </c>
      <c r="F345" s="216">
        <v>170200600</v>
      </c>
      <c r="G345" s="225">
        <v>167813600</v>
      </c>
    </row>
    <row r="346" spans="1:7" ht="23.25" customHeight="1" x14ac:dyDescent="0.25">
      <c r="A346" s="282" t="s">
        <v>650</v>
      </c>
      <c r="B346" s="283"/>
      <c r="C346" s="217" t="s">
        <v>651</v>
      </c>
      <c r="D346" s="217"/>
      <c r="E346" s="229">
        <v>128598000</v>
      </c>
      <c r="F346" s="209">
        <v>134641000</v>
      </c>
      <c r="G346" s="224">
        <v>132204000</v>
      </c>
    </row>
    <row r="347" spans="1:7" ht="45.75" customHeight="1" x14ac:dyDescent="0.25">
      <c r="A347" s="282" t="s">
        <v>652</v>
      </c>
      <c r="B347" s="283"/>
      <c r="C347" s="217" t="s">
        <v>653</v>
      </c>
      <c r="D347" s="231"/>
      <c r="E347" s="229">
        <v>1825000</v>
      </c>
      <c r="F347" s="209">
        <v>3975000</v>
      </c>
      <c r="G347" s="224">
        <v>3975000</v>
      </c>
    </row>
    <row r="348" spans="1:7" ht="57" customHeight="1" x14ac:dyDescent="0.25">
      <c r="A348" s="282" t="s">
        <v>654</v>
      </c>
      <c r="B348" s="283"/>
      <c r="C348" s="217" t="s">
        <v>655</v>
      </c>
      <c r="D348" s="231"/>
      <c r="E348" s="229">
        <v>1825000</v>
      </c>
      <c r="F348" s="209">
        <v>3975000</v>
      </c>
      <c r="G348" s="224">
        <v>3975000</v>
      </c>
    </row>
    <row r="349" spans="1:7" ht="23.25" customHeight="1" x14ac:dyDescent="0.25">
      <c r="A349" s="282" t="s">
        <v>383</v>
      </c>
      <c r="B349" s="283"/>
      <c r="C349" s="217" t="s">
        <v>655</v>
      </c>
      <c r="D349" s="217" t="s">
        <v>130</v>
      </c>
      <c r="E349" s="229">
        <v>1825000</v>
      </c>
      <c r="F349" s="209">
        <v>3975000</v>
      </c>
      <c r="G349" s="224">
        <v>3975000</v>
      </c>
    </row>
    <row r="350" spans="1:7" ht="23.25" customHeight="1" x14ac:dyDescent="0.25">
      <c r="A350" s="282" t="s">
        <v>249</v>
      </c>
      <c r="B350" s="283"/>
      <c r="C350" s="217" t="s">
        <v>655</v>
      </c>
      <c r="D350" s="217" t="s">
        <v>91</v>
      </c>
      <c r="E350" s="229">
        <v>1825000</v>
      </c>
      <c r="F350" s="209">
        <v>3975000</v>
      </c>
      <c r="G350" s="224">
        <v>3975000</v>
      </c>
    </row>
    <row r="351" spans="1:7" ht="34.5" customHeight="1" x14ac:dyDescent="0.25">
      <c r="A351" s="282" t="s">
        <v>656</v>
      </c>
      <c r="B351" s="283"/>
      <c r="C351" s="217" t="s">
        <v>657</v>
      </c>
      <c r="D351" s="231"/>
      <c r="E351" s="229">
        <v>8166000</v>
      </c>
      <c r="F351" s="209">
        <v>8166000</v>
      </c>
      <c r="G351" s="224">
        <v>8166000</v>
      </c>
    </row>
    <row r="352" spans="1:7" ht="34.5" customHeight="1" x14ac:dyDescent="0.25">
      <c r="A352" s="282" t="s">
        <v>658</v>
      </c>
      <c r="B352" s="283"/>
      <c r="C352" s="217" t="s">
        <v>659</v>
      </c>
      <c r="D352" s="231"/>
      <c r="E352" s="229">
        <v>8166000</v>
      </c>
      <c r="F352" s="209">
        <v>8166000</v>
      </c>
      <c r="G352" s="224">
        <v>8166000</v>
      </c>
    </row>
    <row r="353" spans="1:7" ht="23.25" customHeight="1" x14ac:dyDescent="0.25">
      <c r="A353" s="282" t="s">
        <v>383</v>
      </c>
      <c r="B353" s="283"/>
      <c r="C353" s="217" t="s">
        <v>659</v>
      </c>
      <c r="D353" s="217" t="s">
        <v>130</v>
      </c>
      <c r="E353" s="229">
        <v>15000</v>
      </c>
      <c r="F353" s="209">
        <v>15000</v>
      </c>
      <c r="G353" s="224">
        <v>15000</v>
      </c>
    </row>
    <row r="354" spans="1:7" ht="23.25" customHeight="1" x14ac:dyDescent="0.25">
      <c r="A354" s="282" t="s">
        <v>249</v>
      </c>
      <c r="B354" s="283"/>
      <c r="C354" s="217" t="s">
        <v>659</v>
      </c>
      <c r="D354" s="217" t="s">
        <v>91</v>
      </c>
      <c r="E354" s="229">
        <v>15000</v>
      </c>
      <c r="F354" s="209">
        <v>15000</v>
      </c>
      <c r="G354" s="224">
        <v>15000</v>
      </c>
    </row>
    <row r="355" spans="1:7" x14ac:dyDescent="0.25">
      <c r="A355" s="282" t="s">
        <v>266</v>
      </c>
      <c r="B355" s="283"/>
      <c r="C355" s="217" t="s">
        <v>659</v>
      </c>
      <c r="D355" s="217" t="s">
        <v>267</v>
      </c>
      <c r="E355" s="229">
        <v>8151000</v>
      </c>
      <c r="F355" s="209">
        <v>8151000</v>
      </c>
      <c r="G355" s="224">
        <v>8151000</v>
      </c>
    </row>
    <row r="356" spans="1:7" x14ac:dyDescent="0.25">
      <c r="A356" s="282" t="s">
        <v>268</v>
      </c>
      <c r="B356" s="283"/>
      <c r="C356" s="217" t="s">
        <v>659</v>
      </c>
      <c r="D356" s="217" t="s">
        <v>269</v>
      </c>
      <c r="E356" s="229">
        <v>8151000</v>
      </c>
      <c r="F356" s="209">
        <v>8151000</v>
      </c>
      <c r="G356" s="224">
        <v>8151000</v>
      </c>
    </row>
    <row r="357" spans="1:7" ht="57" customHeight="1" x14ac:dyDescent="0.25">
      <c r="A357" s="282" t="s">
        <v>660</v>
      </c>
      <c r="B357" s="283"/>
      <c r="C357" s="217" t="s">
        <v>661</v>
      </c>
      <c r="D357" s="231"/>
      <c r="E357" s="229">
        <v>25000</v>
      </c>
      <c r="F357" s="209">
        <v>25000</v>
      </c>
      <c r="G357" s="224">
        <v>25000</v>
      </c>
    </row>
    <row r="358" spans="1:7" ht="23.25" customHeight="1" x14ac:dyDescent="0.25">
      <c r="A358" s="282" t="s">
        <v>662</v>
      </c>
      <c r="B358" s="283"/>
      <c r="C358" s="217" t="s">
        <v>663</v>
      </c>
      <c r="D358" s="231"/>
      <c r="E358" s="229">
        <v>25000</v>
      </c>
      <c r="F358" s="209">
        <v>25000</v>
      </c>
      <c r="G358" s="224">
        <v>25000</v>
      </c>
    </row>
    <row r="359" spans="1:7" ht="23.25" customHeight="1" x14ac:dyDescent="0.25">
      <c r="A359" s="282" t="s">
        <v>383</v>
      </c>
      <c r="B359" s="283"/>
      <c r="C359" s="217" t="s">
        <v>663</v>
      </c>
      <c r="D359" s="217" t="s">
        <v>130</v>
      </c>
      <c r="E359" s="229">
        <v>25000</v>
      </c>
      <c r="F359" s="209">
        <v>25000</v>
      </c>
      <c r="G359" s="224">
        <v>25000</v>
      </c>
    </row>
    <row r="360" spans="1:7" ht="23.25" customHeight="1" x14ac:dyDescent="0.25">
      <c r="A360" s="282" t="s">
        <v>249</v>
      </c>
      <c r="B360" s="283"/>
      <c r="C360" s="217" t="s">
        <v>663</v>
      </c>
      <c r="D360" s="217" t="s">
        <v>91</v>
      </c>
      <c r="E360" s="229">
        <v>25000</v>
      </c>
      <c r="F360" s="209">
        <v>25000</v>
      </c>
      <c r="G360" s="224">
        <v>25000</v>
      </c>
    </row>
    <row r="361" spans="1:7" ht="45.75" customHeight="1" x14ac:dyDescent="0.25">
      <c r="A361" s="282" t="s">
        <v>349</v>
      </c>
      <c r="B361" s="283"/>
      <c r="C361" s="217" t="s">
        <v>664</v>
      </c>
      <c r="D361" s="231"/>
      <c r="E361" s="229">
        <v>43665000</v>
      </c>
      <c r="F361" s="209">
        <v>47197000</v>
      </c>
      <c r="G361" s="224">
        <v>51997000</v>
      </c>
    </row>
    <row r="362" spans="1:7" ht="23.25" customHeight="1" x14ac:dyDescent="0.25">
      <c r="A362" s="282" t="s">
        <v>665</v>
      </c>
      <c r="B362" s="283"/>
      <c r="C362" s="217" t="s">
        <v>666</v>
      </c>
      <c r="D362" s="231"/>
      <c r="E362" s="229">
        <v>43665000</v>
      </c>
      <c r="F362" s="209">
        <v>47197000</v>
      </c>
      <c r="G362" s="224">
        <v>51997000</v>
      </c>
    </row>
    <row r="363" spans="1:7" ht="23.25" customHeight="1" x14ac:dyDescent="0.25">
      <c r="A363" s="282" t="s">
        <v>383</v>
      </c>
      <c r="B363" s="283"/>
      <c r="C363" s="217" t="s">
        <v>666</v>
      </c>
      <c r="D363" s="217" t="s">
        <v>130</v>
      </c>
      <c r="E363" s="229">
        <v>41535000</v>
      </c>
      <c r="F363" s="209">
        <v>47197000</v>
      </c>
      <c r="G363" s="224">
        <v>51997000</v>
      </c>
    </row>
    <row r="364" spans="1:7" ht="23.25" customHeight="1" x14ac:dyDescent="0.25">
      <c r="A364" s="282" t="s">
        <v>249</v>
      </c>
      <c r="B364" s="283"/>
      <c r="C364" s="217" t="s">
        <v>666</v>
      </c>
      <c r="D364" s="217" t="s">
        <v>91</v>
      </c>
      <c r="E364" s="229">
        <v>41535000</v>
      </c>
      <c r="F364" s="209">
        <v>47197000</v>
      </c>
      <c r="G364" s="224">
        <v>51997000</v>
      </c>
    </row>
    <row r="365" spans="1:7" ht="23.25" customHeight="1" x14ac:dyDescent="0.25">
      <c r="A365" s="282" t="s">
        <v>119</v>
      </c>
      <c r="B365" s="283"/>
      <c r="C365" s="217" t="s">
        <v>666</v>
      </c>
      <c r="D365" s="217" t="s">
        <v>118</v>
      </c>
      <c r="E365" s="229">
        <v>2130000</v>
      </c>
      <c r="F365" s="209">
        <v>0</v>
      </c>
      <c r="G365" s="224">
        <v>0</v>
      </c>
    </row>
    <row r="366" spans="1:7" x14ac:dyDescent="0.25">
      <c r="A366" s="282" t="s">
        <v>72</v>
      </c>
      <c r="B366" s="283"/>
      <c r="C366" s="217" t="s">
        <v>666</v>
      </c>
      <c r="D366" s="217" t="s">
        <v>154</v>
      </c>
      <c r="E366" s="229">
        <v>2130000</v>
      </c>
      <c r="F366" s="209">
        <v>0</v>
      </c>
      <c r="G366" s="224">
        <v>0</v>
      </c>
    </row>
    <row r="367" spans="1:7" ht="79.5" customHeight="1" x14ac:dyDescent="0.25">
      <c r="A367" s="282" t="s">
        <v>667</v>
      </c>
      <c r="B367" s="283"/>
      <c r="C367" s="217" t="s">
        <v>668</v>
      </c>
      <c r="D367" s="231"/>
      <c r="E367" s="229">
        <v>450000</v>
      </c>
      <c r="F367" s="209">
        <v>450000</v>
      </c>
      <c r="G367" s="224">
        <v>450000</v>
      </c>
    </row>
    <row r="368" spans="1:7" ht="57" customHeight="1" x14ac:dyDescent="0.25">
      <c r="A368" s="282" t="s">
        <v>669</v>
      </c>
      <c r="B368" s="283"/>
      <c r="C368" s="217" t="s">
        <v>670</v>
      </c>
      <c r="D368" s="231"/>
      <c r="E368" s="229">
        <v>450000</v>
      </c>
      <c r="F368" s="209">
        <v>450000</v>
      </c>
      <c r="G368" s="224">
        <v>450000</v>
      </c>
    </row>
    <row r="369" spans="1:7" ht="23.25" customHeight="1" x14ac:dyDescent="0.25">
      <c r="A369" s="282" t="s">
        <v>383</v>
      </c>
      <c r="B369" s="283"/>
      <c r="C369" s="217" t="s">
        <v>670</v>
      </c>
      <c r="D369" s="217" t="s">
        <v>130</v>
      </c>
      <c r="E369" s="229">
        <v>450000</v>
      </c>
      <c r="F369" s="209">
        <v>450000</v>
      </c>
      <c r="G369" s="224">
        <v>450000</v>
      </c>
    </row>
    <row r="370" spans="1:7" ht="23.25" customHeight="1" x14ac:dyDescent="0.25">
      <c r="A370" s="282" t="s">
        <v>249</v>
      </c>
      <c r="B370" s="283"/>
      <c r="C370" s="217" t="s">
        <v>670</v>
      </c>
      <c r="D370" s="217" t="s">
        <v>91</v>
      </c>
      <c r="E370" s="229">
        <v>450000</v>
      </c>
      <c r="F370" s="209">
        <v>450000</v>
      </c>
      <c r="G370" s="224">
        <v>450000</v>
      </c>
    </row>
    <row r="371" spans="1:7" ht="68.25" customHeight="1" x14ac:dyDescent="0.25">
      <c r="A371" s="282" t="s">
        <v>726</v>
      </c>
      <c r="B371" s="283"/>
      <c r="C371" s="217" t="s">
        <v>727</v>
      </c>
      <c r="D371" s="231"/>
      <c r="E371" s="229">
        <v>7850000</v>
      </c>
      <c r="F371" s="209">
        <v>7850000</v>
      </c>
      <c r="G371" s="224">
        <v>7850000</v>
      </c>
    </row>
    <row r="372" spans="1:7" ht="45.75" customHeight="1" x14ac:dyDescent="0.25">
      <c r="A372" s="282" t="s">
        <v>728</v>
      </c>
      <c r="B372" s="283"/>
      <c r="C372" s="217" t="s">
        <v>729</v>
      </c>
      <c r="D372" s="231"/>
      <c r="E372" s="229">
        <v>1742000</v>
      </c>
      <c r="F372" s="209">
        <v>1742000</v>
      </c>
      <c r="G372" s="224">
        <v>1742000</v>
      </c>
    </row>
    <row r="373" spans="1:7" ht="45.75" customHeight="1" x14ac:dyDescent="0.25">
      <c r="A373" s="282" t="s">
        <v>441</v>
      </c>
      <c r="B373" s="283"/>
      <c r="C373" s="217" t="s">
        <v>729</v>
      </c>
      <c r="D373" s="217" t="s">
        <v>258</v>
      </c>
      <c r="E373" s="229">
        <v>1582000</v>
      </c>
      <c r="F373" s="209">
        <v>1582000</v>
      </c>
      <c r="G373" s="224">
        <v>1582000</v>
      </c>
    </row>
    <row r="374" spans="1:7" x14ac:dyDescent="0.25">
      <c r="A374" s="282" t="s">
        <v>331</v>
      </c>
      <c r="B374" s="283"/>
      <c r="C374" s="217" t="s">
        <v>729</v>
      </c>
      <c r="D374" s="217" t="s">
        <v>332</v>
      </c>
      <c r="E374" s="229">
        <v>1582000</v>
      </c>
      <c r="F374" s="209">
        <v>1582000</v>
      </c>
      <c r="G374" s="224">
        <v>1582000</v>
      </c>
    </row>
    <row r="375" spans="1:7" x14ac:dyDescent="0.25">
      <c r="A375" s="305" t="s">
        <v>1589</v>
      </c>
      <c r="B375" s="306"/>
      <c r="C375" s="236" t="s">
        <v>729</v>
      </c>
      <c r="D375" s="236" t="s">
        <v>1595</v>
      </c>
      <c r="E375" s="237">
        <v>1215000</v>
      </c>
      <c r="F375" s="237">
        <v>1215000</v>
      </c>
      <c r="G375" s="224">
        <v>1215000</v>
      </c>
    </row>
    <row r="376" spans="1:7" x14ac:dyDescent="0.25">
      <c r="A376" s="305" t="s">
        <v>1589</v>
      </c>
      <c r="B376" s="306"/>
      <c r="C376" s="236" t="s">
        <v>729</v>
      </c>
      <c r="D376" s="236" t="s">
        <v>1604</v>
      </c>
      <c r="E376" s="237">
        <v>367000</v>
      </c>
      <c r="F376" s="237">
        <v>367000</v>
      </c>
      <c r="G376" s="224">
        <v>367000</v>
      </c>
    </row>
    <row r="377" spans="1:7" ht="23.25" customHeight="1" x14ac:dyDescent="0.25">
      <c r="A377" s="282" t="s">
        <v>383</v>
      </c>
      <c r="B377" s="283"/>
      <c r="C377" s="217" t="s">
        <v>729</v>
      </c>
      <c r="D377" s="217" t="s">
        <v>130</v>
      </c>
      <c r="E377" s="229">
        <v>160000</v>
      </c>
      <c r="F377" s="209">
        <v>160000</v>
      </c>
      <c r="G377" s="224">
        <v>160000</v>
      </c>
    </row>
    <row r="378" spans="1:7" ht="23.25" customHeight="1" x14ac:dyDescent="0.25">
      <c r="A378" s="282" t="s">
        <v>249</v>
      </c>
      <c r="B378" s="283"/>
      <c r="C378" s="217" t="s">
        <v>729</v>
      </c>
      <c r="D378" s="217" t="s">
        <v>91</v>
      </c>
      <c r="E378" s="229">
        <v>160000</v>
      </c>
      <c r="F378" s="209">
        <v>160000</v>
      </c>
      <c r="G378" s="224">
        <v>160000</v>
      </c>
    </row>
    <row r="379" spans="1:7" x14ac:dyDescent="0.25">
      <c r="A379" s="305" t="s">
        <v>1589</v>
      </c>
      <c r="B379" s="306"/>
      <c r="C379" s="236" t="s">
        <v>729</v>
      </c>
      <c r="D379" s="236" t="s">
        <v>1596</v>
      </c>
      <c r="E379" s="237">
        <v>160000</v>
      </c>
      <c r="F379" s="237">
        <v>160000</v>
      </c>
      <c r="G379" s="224">
        <v>160000</v>
      </c>
    </row>
    <row r="380" spans="1:7" ht="57" customHeight="1" x14ac:dyDescent="0.25">
      <c r="A380" s="282" t="s">
        <v>730</v>
      </c>
      <c r="B380" s="283"/>
      <c r="C380" s="217" t="s">
        <v>731</v>
      </c>
      <c r="D380" s="231"/>
      <c r="E380" s="229">
        <v>6108000</v>
      </c>
      <c r="F380" s="209">
        <v>6108000</v>
      </c>
      <c r="G380" s="224">
        <v>6108000</v>
      </c>
    </row>
    <row r="381" spans="1:7" ht="45.75" customHeight="1" x14ac:dyDescent="0.25">
      <c r="A381" s="282" t="s">
        <v>441</v>
      </c>
      <c r="B381" s="283"/>
      <c r="C381" s="217" t="s">
        <v>731</v>
      </c>
      <c r="D381" s="217" t="s">
        <v>258</v>
      </c>
      <c r="E381" s="229">
        <v>5317000</v>
      </c>
      <c r="F381" s="209">
        <v>5317000</v>
      </c>
      <c r="G381" s="224">
        <v>5317000</v>
      </c>
    </row>
    <row r="382" spans="1:7" x14ac:dyDescent="0.25">
      <c r="A382" s="282" t="s">
        <v>331</v>
      </c>
      <c r="B382" s="283"/>
      <c r="C382" s="217" t="s">
        <v>731</v>
      </c>
      <c r="D382" s="217" t="s">
        <v>332</v>
      </c>
      <c r="E382" s="229">
        <v>5317000</v>
      </c>
      <c r="F382" s="209">
        <v>5317000</v>
      </c>
      <c r="G382" s="224">
        <v>5317000</v>
      </c>
    </row>
    <row r="383" spans="1:7" ht="23.25" customHeight="1" x14ac:dyDescent="0.25">
      <c r="A383" s="282" t="s">
        <v>383</v>
      </c>
      <c r="B383" s="283"/>
      <c r="C383" s="217" t="s">
        <v>731</v>
      </c>
      <c r="D383" s="217" t="s">
        <v>130</v>
      </c>
      <c r="E383" s="229">
        <v>787300</v>
      </c>
      <c r="F383" s="209">
        <v>787300</v>
      </c>
      <c r="G383" s="224">
        <v>787300</v>
      </c>
    </row>
    <row r="384" spans="1:7" ht="23.25" customHeight="1" x14ac:dyDescent="0.25">
      <c r="A384" s="282" t="s">
        <v>249</v>
      </c>
      <c r="B384" s="283"/>
      <c r="C384" s="217" t="s">
        <v>731</v>
      </c>
      <c r="D384" s="217" t="s">
        <v>91</v>
      </c>
      <c r="E384" s="229">
        <v>787300</v>
      </c>
      <c r="F384" s="209">
        <v>787300</v>
      </c>
      <c r="G384" s="224">
        <v>787300</v>
      </c>
    </row>
    <row r="385" spans="1:7" x14ac:dyDescent="0.25">
      <c r="A385" s="282" t="s">
        <v>266</v>
      </c>
      <c r="B385" s="283"/>
      <c r="C385" s="217" t="s">
        <v>731</v>
      </c>
      <c r="D385" s="217" t="s">
        <v>267</v>
      </c>
      <c r="E385" s="229">
        <v>3700</v>
      </c>
      <c r="F385" s="209">
        <v>3700</v>
      </c>
      <c r="G385" s="224">
        <v>3700</v>
      </c>
    </row>
    <row r="386" spans="1:7" x14ac:dyDescent="0.25">
      <c r="A386" s="282" t="s">
        <v>107</v>
      </c>
      <c r="B386" s="283"/>
      <c r="C386" s="217" t="s">
        <v>731</v>
      </c>
      <c r="D386" s="217" t="s">
        <v>108</v>
      </c>
      <c r="E386" s="229">
        <v>3700</v>
      </c>
      <c r="F386" s="209">
        <v>3700</v>
      </c>
      <c r="G386" s="224">
        <v>3700</v>
      </c>
    </row>
    <row r="387" spans="1:7" ht="23.25" customHeight="1" x14ac:dyDescent="0.25">
      <c r="A387" s="282" t="s">
        <v>774</v>
      </c>
      <c r="B387" s="283"/>
      <c r="C387" s="217" t="s">
        <v>775</v>
      </c>
      <c r="D387" s="231"/>
      <c r="E387" s="229">
        <v>66617000</v>
      </c>
      <c r="F387" s="209">
        <v>66978000</v>
      </c>
      <c r="G387" s="224">
        <v>59741000</v>
      </c>
    </row>
    <row r="388" spans="1:7" x14ac:dyDescent="0.25">
      <c r="A388" s="282" t="s">
        <v>776</v>
      </c>
      <c r="B388" s="283"/>
      <c r="C388" s="217" t="s">
        <v>777</v>
      </c>
      <c r="D388" s="231"/>
      <c r="E388" s="229">
        <v>12351700</v>
      </c>
      <c r="F388" s="209">
        <v>12359000</v>
      </c>
      <c r="G388" s="224">
        <v>5090000</v>
      </c>
    </row>
    <row r="389" spans="1:7" ht="23.25" customHeight="1" x14ac:dyDescent="0.25">
      <c r="A389" s="282" t="s">
        <v>383</v>
      </c>
      <c r="B389" s="283"/>
      <c r="C389" s="217" t="s">
        <v>777</v>
      </c>
      <c r="D389" s="217" t="s">
        <v>130</v>
      </c>
      <c r="E389" s="229">
        <v>12351700</v>
      </c>
      <c r="F389" s="209">
        <v>12359000</v>
      </c>
      <c r="G389" s="224">
        <v>5090000</v>
      </c>
    </row>
    <row r="390" spans="1:7" ht="23.25" customHeight="1" x14ac:dyDescent="0.25">
      <c r="A390" s="282" t="s">
        <v>249</v>
      </c>
      <c r="B390" s="283"/>
      <c r="C390" s="217" t="s">
        <v>777</v>
      </c>
      <c r="D390" s="217" t="s">
        <v>91</v>
      </c>
      <c r="E390" s="229">
        <v>12351700</v>
      </c>
      <c r="F390" s="209">
        <v>12359000</v>
      </c>
      <c r="G390" s="224">
        <v>5090000</v>
      </c>
    </row>
    <row r="391" spans="1:7" ht="23.25" customHeight="1" x14ac:dyDescent="0.25">
      <c r="A391" s="282" t="s">
        <v>778</v>
      </c>
      <c r="B391" s="283"/>
      <c r="C391" s="217" t="s">
        <v>779</v>
      </c>
      <c r="D391" s="231"/>
      <c r="E391" s="229">
        <v>54265300</v>
      </c>
      <c r="F391" s="209">
        <v>54619000</v>
      </c>
      <c r="G391" s="224">
        <v>54651000</v>
      </c>
    </row>
    <row r="392" spans="1:7" ht="45.75" customHeight="1" x14ac:dyDescent="0.25">
      <c r="A392" s="282" t="s">
        <v>441</v>
      </c>
      <c r="B392" s="283"/>
      <c r="C392" s="217" t="s">
        <v>779</v>
      </c>
      <c r="D392" s="217" t="s">
        <v>258</v>
      </c>
      <c r="E392" s="229">
        <v>43019000</v>
      </c>
      <c r="F392" s="209">
        <v>43019000</v>
      </c>
      <c r="G392" s="224">
        <v>43019000</v>
      </c>
    </row>
    <row r="393" spans="1:7" x14ac:dyDescent="0.25">
      <c r="A393" s="282" t="s">
        <v>331</v>
      </c>
      <c r="B393" s="283"/>
      <c r="C393" s="217" t="s">
        <v>779</v>
      </c>
      <c r="D393" s="217" t="s">
        <v>332</v>
      </c>
      <c r="E393" s="229">
        <v>43019000</v>
      </c>
      <c r="F393" s="209">
        <v>43019000</v>
      </c>
      <c r="G393" s="224">
        <v>43019000</v>
      </c>
    </row>
    <row r="394" spans="1:7" ht="23.25" customHeight="1" x14ac:dyDescent="0.25">
      <c r="A394" s="282" t="s">
        <v>383</v>
      </c>
      <c r="B394" s="283"/>
      <c r="C394" s="217" t="s">
        <v>779</v>
      </c>
      <c r="D394" s="217" t="s">
        <v>130</v>
      </c>
      <c r="E394" s="229">
        <v>10805000</v>
      </c>
      <c r="F394" s="209">
        <v>11155000</v>
      </c>
      <c r="G394" s="224">
        <v>11187000</v>
      </c>
    </row>
    <row r="395" spans="1:7" ht="23.25" customHeight="1" x14ac:dyDescent="0.25">
      <c r="A395" s="282" t="s">
        <v>249</v>
      </c>
      <c r="B395" s="283"/>
      <c r="C395" s="217" t="s">
        <v>779</v>
      </c>
      <c r="D395" s="217" t="s">
        <v>91</v>
      </c>
      <c r="E395" s="229">
        <v>10805000</v>
      </c>
      <c r="F395" s="209">
        <v>11155000</v>
      </c>
      <c r="G395" s="224">
        <v>11187000</v>
      </c>
    </row>
    <row r="396" spans="1:7" x14ac:dyDescent="0.25">
      <c r="A396" s="282" t="s">
        <v>266</v>
      </c>
      <c r="B396" s="283"/>
      <c r="C396" s="217" t="s">
        <v>779</v>
      </c>
      <c r="D396" s="217" t="s">
        <v>267</v>
      </c>
      <c r="E396" s="229">
        <v>441300</v>
      </c>
      <c r="F396" s="209">
        <v>445000</v>
      </c>
      <c r="G396" s="224">
        <v>445000</v>
      </c>
    </row>
    <row r="397" spans="1:7" x14ac:dyDescent="0.25">
      <c r="A397" s="282" t="s">
        <v>107</v>
      </c>
      <c r="B397" s="283"/>
      <c r="C397" s="217" t="s">
        <v>779</v>
      </c>
      <c r="D397" s="217" t="s">
        <v>108</v>
      </c>
      <c r="E397" s="229">
        <v>441300</v>
      </c>
      <c r="F397" s="209">
        <v>445000</v>
      </c>
      <c r="G397" s="224">
        <v>445000</v>
      </c>
    </row>
    <row r="398" spans="1:7" ht="34.5" customHeight="1" x14ac:dyDescent="0.25">
      <c r="A398" s="282" t="s">
        <v>620</v>
      </c>
      <c r="B398" s="283"/>
      <c r="C398" s="217" t="s">
        <v>621</v>
      </c>
      <c r="D398" s="217"/>
      <c r="E398" s="229">
        <v>1000000</v>
      </c>
      <c r="F398" s="209">
        <v>1250000</v>
      </c>
      <c r="G398" s="224">
        <v>1300000</v>
      </c>
    </row>
    <row r="399" spans="1:7" ht="45.75" customHeight="1" x14ac:dyDescent="0.25">
      <c r="A399" s="282" t="s">
        <v>622</v>
      </c>
      <c r="B399" s="283"/>
      <c r="C399" s="217" t="s">
        <v>623</v>
      </c>
      <c r="D399" s="231"/>
      <c r="E399" s="229">
        <v>600000</v>
      </c>
      <c r="F399" s="209">
        <v>750000</v>
      </c>
      <c r="G399" s="224">
        <v>800000</v>
      </c>
    </row>
    <row r="400" spans="1:7" ht="23.25" customHeight="1" x14ac:dyDescent="0.25">
      <c r="A400" s="282" t="s">
        <v>624</v>
      </c>
      <c r="B400" s="283"/>
      <c r="C400" s="217" t="s">
        <v>625</v>
      </c>
      <c r="D400" s="231"/>
      <c r="E400" s="229">
        <v>600000</v>
      </c>
      <c r="F400" s="209">
        <v>750000</v>
      </c>
      <c r="G400" s="224">
        <v>800000</v>
      </c>
    </row>
    <row r="401" spans="1:7" ht="23.25" customHeight="1" x14ac:dyDescent="0.25">
      <c r="A401" s="282" t="s">
        <v>383</v>
      </c>
      <c r="B401" s="283"/>
      <c r="C401" s="217" t="s">
        <v>625</v>
      </c>
      <c r="D401" s="217" t="s">
        <v>130</v>
      </c>
      <c r="E401" s="229">
        <v>600000</v>
      </c>
      <c r="F401" s="209">
        <v>750000</v>
      </c>
      <c r="G401" s="224">
        <v>800000</v>
      </c>
    </row>
    <row r="402" spans="1:7" ht="23.25" customHeight="1" x14ac:dyDescent="0.25">
      <c r="A402" s="282" t="s">
        <v>249</v>
      </c>
      <c r="B402" s="283"/>
      <c r="C402" s="217" t="s">
        <v>625</v>
      </c>
      <c r="D402" s="217" t="s">
        <v>91</v>
      </c>
      <c r="E402" s="229">
        <v>600000</v>
      </c>
      <c r="F402" s="209">
        <v>750000</v>
      </c>
      <c r="G402" s="224">
        <v>800000</v>
      </c>
    </row>
    <row r="403" spans="1:7" ht="34.5" customHeight="1" x14ac:dyDescent="0.25">
      <c r="A403" s="282" t="s">
        <v>626</v>
      </c>
      <c r="B403" s="283"/>
      <c r="C403" s="217" t="s">
        <v>627</v>
      </c>
      <c r="D403" s="231"/>
      <c r="E403" s="229">
        <v>400000</v>
      </c>
      <c r="F403" s="209">
        <v>500000</v>
      </c>
      <c r="G403" s="224">
        <v>500000</v>
      </c>
    </row>
    <row r="404" spans="1:7" ht="23.25" customHeight="1" x14ac:dyDescent="0.25">
      <c r="A404" s="282" t="s">
        <v>628</v>
      </c>
      <c r="B404" s="283"/>
      <c r="C404" s="217" t="s">
        <v>629</v>
      </c>
      <c r="D404" s="231"/>
      <c r="E404" s="229">
        <v>400000</v>
      </c>
      <c r="F404" s="209">
        <v>500000</v>
      </c>
      <c r="G404" s="224">
        <v>500000</v>
      </c>
    </row>
    <row r="405" spans="1:7" ht="23.25" customHeight="1" x14ac:dyDescent="0.25">
      <c r="A405" s="282" t="s">
        <v>383</v>
      </c>
      <c r="B405" s="283"/>
      <c r="C405" s="217" t="s">
        <v>629</v>
      </c>
      <c r="D405" s="217" t="s">
        <v>130</v>
      </c>
      <c r="E405" s="229">
        <v>400000</v>
      </c>
      <c r="F405" s="209">
        <v>500000</v>
      </c>
      <c r="G405" s="224">
        <v>500000</v>
      </c>
    </row>
    <row r="406" spans="1:7" ht="23.25" customHeight="1" x14ac:dyDescent="0.25">
      <c r="A406" s="282" t="s">
        <v>249</v>
      </c>
      <c r="B406" s="283"/>
      <c r="C406" s="217" t="s">
        <v>629</v>
      </c>
      <c r="D406" s="217" t="s">
        <v>91</v>
      </c>
      <c r="E406" s="229">
        <v>400000</v>
      </c>
      <c r="F406" s="209">
        <v>500000</v>
      </c>
      <c r="G406" s="224">
        <v>500000</v>
      </c>
    </row>
    <row r="407" spans="1:7" ht="34.5" customHeight="1" x14ac:dyDescent="0.25">
      <c r="A407" s="282" t="s">
        <v>630</v>
      </c>
      <c r="B407" s="283"/>
      <c r="C407" s="217" t="s">
        <v>631</v>
      </c>
      <c r="D407" s="217"/>
      <c r="E407" s="229">
        <v>2110000</v>
      </c>
      <c r="F407" s="209">
        <v>3890000</v>
      </c>
      <c r="G407" s="224">
        <v>3890000</v>
      </c>
    </row>
    <row r="408" spans="1:7" ht="68.25" customHeight="1" x14ac:dyDescent="0.25">
      <c r="A408" s="282" t="s">
        <v>632</v>
      </c>
      <c r="B408" s="283"/>
      <c r="C408" s="217" t="s">
        <v>633</v>
      </c>
      <c r="D408" s="231"/>
      <c r="E408" s="229">
        <v>2110000</v>
      </c>
      <c r="F408" s="209">
        <v>3890000</v>
      </c>
      <c r="G408" s="224">
        <v>3890000</v>
      </c>
    </row>
    <row r="409" spans="1:7" ht="34.5" customHeight="1" x14ac:dyDescent="0.25">
      <c r="A409" s="282" t="s">
        <v>634</v>
      </c>
      <c r="B409" s="283"/>
      <c r="C409" s="217" t="s">
        <v>635</v>
      </c>
      <c r="D409" s="231"/>
      <c r="E409" s="229">
        <v>2110000</v>
      </c>
      <c r="F409" s="209">
        <v>3890000</v>
      </c>
      <c r="G409" s="224">
        <v>3890000</v>
      </c>
    </row>
    <row r="410" spans="1:7" ht="23.25" customHeight="1" x14ac:dyDescent="0.25">
      <c r="A410" s="282" t="s">
        <v>383</v>
      </c>
      <c r="B410" s="283"/>
      <c r="C410" s="217" t="s">
        <v>635</v>
      </c>
      <c r="D410" s="217" t="s">
        <v>130</v>
      </c>
      <c r="E410" s="229">
        <v>2110000</v>
      </c>
      <c r="F410" s="209">
        <v>3890000</v>
      </c>
      <c r="G410" s="224">
        <v>3890000</v>
      </c>
    </row>
    <row r="411" spans="1:7" ht="23.25" customHeight="1" x14ac:dyDescent="0.25">
      <c r="A411" s="282" t="s">
        <v>249</v>
      </c>
      <c r="B411" s="283"/>
      <c r="C411" s="217" t="s">
        <v>635</v>
      </c>
      <c r="D411" s="217" t="s">
        <v>91</v>
      </c>
      <c r="E411" s="229">
        <v>2110000</v>
      </c>
      <c r="F411" s="209">
        <v>3890000</v>
      </c>
      <c r="G411" s="224">
        <v>3890000</v>
      </c>
    </row>
    <row r="412" spans="1:7" x14ac:dyDescent="0.25">
      <c r="A412" s="282" t="s">
        <v>671</v>
      </c>
      <c r="B412" s="283"/>
      <c r="C412" s="217" t="s">
        <v>672</v>
      </c>
      <c r="D412" s="217"/>
      <c r="E412" s="229">
        <v>3300000</v>
      </c>
      <c r="F412" s="209">
        <v>3040000</v>
      </c>
      <c r="G412" s="224">
        <v>3040000</v>
      </c>
    </row>
    <row r="413" spans="1:7" ht="23.25" customHeight="1" x14ac:dyDescent="0.25">
      <c r="A413" s="282" t="s">
        <v>673</v>
      </c>
      <c r="B413" s="283"/>
      <c r="C413" s="217" t="s">
        <v>674</v>
      </c>
      <c r="D413" s="231"/>
      <c r="E413" s="229">
        <v>3300000</v>
      </c>
      <c r="F413" s="209">
        <v>3040000</v>
      </c>
      <c r="G413" s="224">
        <v>3040000</v>
      </c>
    </row>
    <row r="414" spans="1:7" ht="23.25" customHeight="1" x14ac:dyDescent="0.25">
      <c r="A414" s="282" t="s">
        <v>675</v>
      </c>
      <c r="B414" s="283"/>
      <c r="C414" s="217" t="s">
        <v>676</v>
      </c>
      <c r="D414" s="231"/>
      <c r="E414" s="229">
        <v>3300000</v>
      </c>
      <c r="F414" s="209">
        <v>3040000</v>
      </c>
      <c r="G414" s="224">
        <v>3040000</v>
      </c>
    </row>
    <row r="415" spans="1:7" ht="23.25" customHeight="1" x14ac:dyDescent="0.25">
      <c r="A415" s="282" t="s">
        <v>383</v>
      </c>
      <c r="B415" s="283"/>
      <c r="C415" s="217" t="s">
        <v>676</v>
      </c>
      <c r="D415" s="217" t="s">
        <v>130</v>
      </c>
      <c r="E415" s="229">
        <v>3300000</v>
      </c>
      <c r="F415" s="209">
        <v>3040000</v>
      </c>
      <c r="G415" s="224">
        <v>3040000</v>
      </c>
    </row>
    <row r="416" spans="1:7" ht="23.25" customHeight="1" x14ac:dyDescent="0.25">
      <c r="A416" s="282" t="s">
        <v>249</v>
      </c>
      <c r="B416" s="283"/>
      <c r="C416" s="217" t="s">
        <v>676</v>
      </c>
      <c r="D416" s="217" t="s">
        <v>91</v>
      </c>
      <c r="E416" s="229">
        <v>3300000</v>
      </c>
      <c r="F416" s="209">
        <v>3040000</v>
      </c>
      <c r="G416" s="224">
        <v>3040000</v>
      </c>
    </row>
    <row r="417" spans="1:7" ht="23.25" customHeight="1" x14ac:dyDescent="0.25">
      <c r="A417" s="282" t="s">
        <v>636</v>
      </c>
      <c r="B417" s="283"/>
      <c r="C417" s="217" t="s">
        <v>637</v>
      </c>
      <c r="D417" s="217"/>
      <c r="E417" s="229">
        <v>500000</v>
      </c>
      <c r="F417" s="209">
        <v>2650000</v>
      </c>
      <c r="G417" s="224">
        <v>2650000</v>
      </c>
    </row>
    <row r="418" spans="1:7" ht="45.75" customHeight="1" x14ac:dyDescent="0.25">
      <c r="A418" s="282" t="s">
        <v>638</v>
      </c>
      <c r="B418" s="283"/>
      <c r="C418" s="217" t="s">
        <v>639</v>
      </c>
      <c r="D418" s="231"/>
      <c r="E418" s="229">
        <v>0</v>
      </c>
      <c r="F418" s="209">
        <v>1300000</v>
      </c>
      <c r="G418" s="224">
        <v>1300000</v>
      </c>
    </row>
    <row r="419" spans="1:7" ht="34.5" customHeight="1" x14ac:dyDescent="0.25">
      <c r="A419" s="282" t="s">
        <v>640</v>
      </c>
      <c r="B419" s="283"/>
      <c r="C419" s="217" t="s">
        <v>641</v>
      </c>
      <c r="D419" s="231"/>
      <c r="E419" s="229">
        <v>0</v>
      </c>
      <c r="F419" s="209">
        <v>1300000</v>
      </c>
      <c r="G419" s="224">
        <v>1300000</v>
      </c>
    </row>
    <row r="420" spans="1:7" ht="23.25" customHeight="1" x14ac:dyDescent="0.25">
      <c r="A420" s="282" t="s">
        <v>383</v>
      </c>
      <c r="B420" s="283"/>
      <c r="C420" s="217" t="s">
        <v>641</v>
      </c>
      <c r="D420" s="217" t="s">
        <v>130</v>
      </c>
      <c r="E420" s="229">
        <v>0</v>
      </c>
      <c r="F420" s="209">
        <v>1300000</v>
      </c>
      <c r="G420" s="224">
        <v>1300000</v>
      </c>
    </row>
    <row r="421" spans="1:7" ht="23.25" customHeight="1" x14ac:dyDescent="0.25">
      <c r="A421" s="282" t="s">
        <v>249</v>
      </c>
      <c r="B421" s="283"/>
      <c r="C421" s="217" t="s">
        <v>641</v>
      </c>
      <c r="D421" s="217" t="s">
        <v>91</v>
      </c>
      <c r="E421" s="229">
        <v>0</v>
      </c>
      <c r="F421" s="209">
        <v>1300000</v>
      </c>
      <c r="G421" s="224">
        <v>1300000</v>
      </c>
    </row>
    <row r="422" spans="1:7" ht="45.75" customHeight="1" x14ac:dyDescent="0.25">
      <c r="A422" s="282" t="s">
        <v>642</v>
      </c>
      <c r="B422" s="283"/>
      <c r="C422" s="217" t="s">
        <v>643</v>
      </c>
      <c r="D422" s="231"/>
      <c r="E422" s="229">
        <v>500000</v>
      </c>
      <c r="F422" s="209">
        <v>1350000</v>
      </c>
      <c r="G422" s="224">
        <v>1350000</v>
      </c>
    </row>
    <row r="423" spans="1:7" ht="23.25" customHeight="1" x14ac:dyDescent="0.25">
      <c r="A423" s="282" t="s">
        <v>644</v>
      </c>
      <c r="B423" s="283"/>
      <c r="C423" s="217" t="s">
        <v>645</v>
      </c>
      <c r="D423" s="231"/>
      <c r="E423" s="229">
        <v>500000</v>
      </c>
      <c r="F423" s="209">
        <v>1350000</v>
      </c>
      <c r="G423" s="224">
        <v>1350000</v>
      </c>
    </row>
    <row r="424" spans="1:7" ht="23.25" customHeight="1" x14ac:dyDescent="0.25">
      <c r="A424" s="282" t="s">
        <v>383</v>
      </c>
      <c r="B424" s="283"/>
      <c r="C424" s="217" t="s">
        <v>645</v>
      </c>
      <c r="D424" s="217" t="s">
        <v>130</v>
      </c>
      <c r="E424" s="229">
        <v>500000</v>
      </c>
      <c r="F424" s="209">
        <v>1350000</v>
      </c>
      <c r="G424" s="224">
        <v>1350000</v>
      </c>
    </row>
    <row r="425" spans="1:7" ht="23.25" customHeight="1" x14ac:dyDescent="0.25">
      <c r="A425" s="282" t="s">
        <v>249</v>
      </c>
      <c r="B425" s="283"/>
      <c r="C425" s="217" t="s">
        <v>645</v>
      </c>
      <c r="D425" s="217" t="s">
        <v>91</v>
      </c>
      <c r="E425" s="229">
        <v>500000</v>
      </c>
      <c r="F425" s="209">
        <v>1350000</v>
      </c>
      <c r="G425" s="224">
        <v>1350000</v>
      </c>
    </row>
    <row r="426" spans="1:7" x14ac:dyDescent="0.25">
      <c r="A426" s="282" t="s">
        <v>354</v>
      </c>
      <c r="B426" s="283"/>
      <c r="C426" s="217" t="s">
        <v>646</v>
      </c>
      <c r="D426" s="217"/>
      <c r="E426" s="229">
        <v>24729600</v>
      </c>
      <c r="F426" s="209">
        <v>24729600</v>
      </c>
      <c r="G426" s="224">
        <v>24729600</v>
      </c>
    </row>
    <row r="427" spans="1:7" ht="23.25" customHeight="1" x14ac:dyDescent="0.25">
      <c r="A427" s="282" t="s">
        <v>203</v>
      </c>
      <c r="B427" s="283"/>
      <c r="C427" s="217" t="s">
        <v>647</v>
      </c>
      <c r="D427" s="231"/>
      <c r="E427" s="229">
        <v>24729600</v>
      </c>
      <c r="F427" s="209">
        <v>24729600</v>
      </c>
      <c r="G427" s="224">
        <v>24729600</v>
      </c>
    </row>
    <row r="428" spans="1:7" ht="23.25" customHeight="1" x14ac:dyDescent="0.25">
      <c r="A428" s="282" t="s">
        <v>648</v>
      </c>
      <c r="B428" s="283"/>
      <c r="C428" s="217" t="s">
        <v>649</v>
      </c>
      <c r="D428" s="231"/>
      <c r="E428" s="229">
        <v>24729600</v>
      </c>
      <c r="F428" s="209">
        <v>24729600</v>
      </c>
      <c r="G428" s="224">
        <v>24729600</v>
      </c>
    </row>
    <row r="429" spans="1:7" ht="45.75" customHeight="1" x14ac:dyDescent="0.25">
      <c r="A429" s="282" t="s">
        <v>441</v>
      </c>
      <c r="B429" s="283"/>
      <c r="C429" s="217" t="s">
        <v>649</v>
      </c>
      <c r="D429" s="217" t="s">
        <v>258</v>
      </c>
      <c r="E429" s="229">
        <v>24112300</v>
      </c>
      <c r="F429" s="209">
        <v>24112300</v>
      </c>
      <c r="G429" s="224">
        <v>24112300</v>
      </c>
    </row>
    <row r="430" spans="1:7" x14ac:dyDescent="0.25">
      <c r="A430" s="282" t="s">
        <v>331</v>
      </c>
      <c r="B430" s="283"/>
      <c r="C430" s="217" t="s">
        <v>649</v>
      </c>
      <c r="D430" s="217" t="s">
        <v>332</v>
      </c>
      <c r="E430" s="229">
        <v>24112300</v>
      </c>
      <c r="F430" s="209">
        <v>24112300</v>
      </c>
      <c r="G430" s="224">
        <v>24112300</v>
      </c>
    </row>
    <row r="431" spans="1:7" ht="23.25" customHeight="1" x14ac:dyDescent="0.25">
      <c r="A431" s="282" t="s">
        <v>383</v>
      </c>
      <c r="B431" s="283"/>
      <c r="C431" s="217" t="s">
        <v>649</v>
      </c>
      <c r="D431" s="217" t="s">
        <v>130</v>
      </c>
      <c r="E431" s="229">
        <v>615300</v>
      </c>
      <c r="F431" s="209">
        <v>615300</v>
      </c>
      <c r="G431" s="224">
        <v>615300</v>
      </c>
    </row>
    <row r="432" spans="1:7" ht="23.25" customHeight="1" x14ac:dyDescent="0.25">
      <c r="A432" s="282" t="s">
        <v>249</v>
      </c>
      <c r="B432" s="283"/>
      <c r="C432" s="217" t="s">
        <v>649</v>
      </c>
      <c r="D432" s="217" t="s">
        <v>91</v>
      </c>
      <c r="E432" s="229">
        <v>615300</v>
      </c>
      <c r="F432" s="209">
        <v>615300</v>
      </c>
      <c r="G432" s="224">
        <v>615300</v>
      </c>
    </row>
    <row r="433" spans="1:7" x14ac:dyDescent="0.25">
      <c r="A433" s="282" t="s">
        <v>266</v>
      </c>
      <c r="B433" s="283"/>
      <c r="C433" s="217" t="s">
        <v>649</v>
      </c>
      <c r="D433" s="217" t="s">
        <v>267</v>
      </c>
      <c r="E433" s="229">
        <v>2000</v>
      </c>
      <c r="F433" s="209">
        <v>2000</v>
      </c>
      <c r="G433" s="224">
        <v>2000</v>
      </c>
    </row>
    <row r="434" spans="1:7" x14ac:dyDescent="0.25">
      <c r="A434" s="282" t="s">
        <v>107</v>
      </c>
      <c r="B434" s="283"/>
      <c r="C434" s="217" t="s">
        <v>649</v>
      </c>
      <c r="D434" s="217" t="s">
        <v>108</v>
      </c>
      <c r="E434" s="229">
        <v>2000</v>
      </c>
      <c r="F434" s="209">
        <v>2000</v>
      </c>
      <c r="G434" s="224">
        <v>2000</v>
      </c>
    </row>
    <row r="435" spans="1:7" x14ac:dyDescent="0.25">
      <c r="A435" s="303" t="s">
        <v>474</v>
      </c>
      <c r="B435" s="304"/>
      <c r="C435" s="232" t="s">
        <v>475</v>
      </c>
      <c r="D435" s="232"/>
      <c r="E435" s="235">
        <v>86381410</v>
      </c>
      <c r="F435" s="216">
        <v>58418111</v>
      </c>
      <c r="G435" s="225">
        <v>40592950</v>
      </c>
    </row>
    <row r="436" spans="1:7" ht="34.5" customHeight="1" x14ac:dyDescent="0.25">
      <c r="A436" s="282" t="s">
        <v>476</v>
      </c>
      <c r="B436" s="283"/>
      <c r="C436" s="217" t="s">
        <v>477</v>
      </c>
      <c r="D436" s="217"/>
      <c r="E436" s="229">
        <v>5690000</v>
      </c>
      <c r="F436" s="209">
        <v>5690000</v>
      </c>
      <c r="G436" s="224">
        <v>9190000</v>
      </c>
    </row>
    <row r="437" spans="1:7" ht="23.25" customHeight="1" x14ac:dyDescent="0.25">
      <c r="A437" s="282" t="s">
        <v>1257</v>
      </c>
      <c r="B437" s="283"/>
      <c r="C437" s="217" t="s">
        <v>1258</v>
      </c>
      <c r="D437" s="231"/>
      <c r="E437" s="229">
        <v>0</v>
      </c>
      <c r="F437" s="209">
        <v>0</v>
      </c>
      <c r="G437" s="224">
        <v>3500000</v>
      </c>
    </row>
    <row r="438" spans="1:7" ht="34.5" customHeight="1" x14ac:dyDescent="0.25">
      <c r="A438" s="282" t="s">
        <v>1259</v>
      </c>
      <c r="B438" s="283"/>
      <c r="C438" s="217" t="s">
        <v>1260</v>
      </c>
      <c r="D438" s="231"/>
      <c r="E438" s="229">
        <v>0</v>
      </c>
      <c r="F438" s="209">
        <v>0</v>
      </c>
      <c r="G438" s="224">
        <v>3500000</v>
      </c>
    </row>
    <row r="439" spans="1:7" ht="23.25" customHeight="1" x14ac:dyDescent="0.25">
      <c r="A439" s="282" t="s">
        <v>218</v>
      </c>
      <c r="B439" s="283"/>
      <c r="C439" s="217" t="s">
        <v>1260</v>
      </c>
      <c r="D439" s="217" t="s">
        <v>333</v>
      </c>
      <c r="E439" s="229">
        <v>0</v>
      </c>
      <c r="F439" s="209">
        <v>0</v>
      </c>
      <c r="G439" s="224">
        <v>3500000</v>
      </c>
    </row>
    <row r="440" spans="1:7" x14ac:dyDescent="0.25">
      <c r="A440" s="282" t="s">
        <v>290</v>
      </c>
      <c r="B440" s="283"/>
      <c r="C440" s="217" t="s">
        <v>1260</v>
      </c>
      <c r="D440" s="217" t="s">
        <v>219</v>
      </c>
      <c r="E440" s="229">
        <v>0</v>
      </c>
      <c r="F440" s="209">
        <v>0</v>
      </c>
      <c r="G440" s="224">
        <v>3500000</v>
      </c>
    </row>
    <row r="441" spans="1:7" ht="34.5" customHeight="1" x14ac:dyDescent="0.25">
      <c r="A441" s="282" t="s">
        <v>478</v>
      </c>
      <c r="B441" s="283"/>
      <c r="C441" s="217" t="s">
        <v>479</v>
      </c>
      <c r="D441" s="231"/>
      <c r="E441" s="229">
        <v>5690000</v>
      </c>
      <c r="F441" s="209">
        <v>5690000</v>
      </c>
      <c r="G441" s="224">
        <v>5690000</v>
      </c>
    </row>
    <row r="442" spans="1:7" ht="135.75" customHeight="1" x14ac:dyDescent="0.25">
      <c r="A442" s="282" t="s">
        <v>416</v>
      </c>
      <c r="B442" s="283"/>
      <c r="C442" s="217" t="s">
        <v>480</v>
      </c>
      <c r="D442" s="231"/>
      <c r="E442" s="229">
        <v>5690000</v>
      </c>
      <c r="F442" s="209">
        <v>5690000</v>
      </c>
      <c r="G442" s="224">
        <v>5690000</v>
      </c>
    </row>
    <row r="443" spans="1:7" ht="45.75" customHeight="1" x14ac:dyDescent="0.25">
      <c r="A443" s="282" t="s">
        <v>441</v>
      </c>
      <c r="B443" s="283"/>
      <c r="C443" s="217" t="s">
        <v>480</v>
      </c>
      <c r="D443" s="217" t="s">
        <v>258</v>
      </c>
      <c r="E443" s="229">
        <v>4878300</v>
      </c>
      <c r="F443" s="209">
        <v>4878300</v>
      </c>
      <c r="G443" s="224">
        <v>4878300</v>
      </c>
    </row>
    <row r="444" spans="1:7" ht="23.25" customHeight="1" x14ac:dyDescent="0.25">
      <c r="A444" s="282" t="s">
        <v>125</v>
      </c>
      <c r="B444" s="283"/>
      <c r="C444" s="217" t="s">
        <v>480</v>
      </c>
      <c r="D444" s="217" t="s">
        <v>38</v>
      </c>
      <c r="E444" s="229">
        <v>4878300</v>
      </c>
      <c r="F444" s="209">
        <v>4878300</v>
      </c>
      <c r="G444" s="224">
        <v>4878300</v>
      </c>
    </row>
    <row r="445" spans="1:7" x14ac:dyDescent="0.25">
      <c r="A445" s="305" t="s">
        <v>1589</v>
      </c>
      <c r="B445" s="306"/>
      <c r="C445" s="236" t="s">
        <v>480</v>
      </c>
      <c r="D445" s="236" t="s">
        <v>1590</v>
      </c>
      <c r="E445" s="237">
        <v>3746800</v>
      </c>
      <c r="F445" s="237">
        <v>3746800</v>
      </c>
      <c r="G445" s="224">
        <v>3746800</v>
      </c>
    </row>
    <row r="446" spans="1:7" x14ac:dyDescent="0.25">
      <c r="A446" s="305" t="s">
        <v>1589</v>
      </c>
      <c r="B446" s="306"/>
      <c r="C446" s="236" t="s">
        <v>480</v>
      </c>
      <c r="D446" s="236" t="s">
        <v>1591</v>
      </c>
      <c r="E446" s="237">
        <v>1131500</v>
      </c>
      <c r="F446" s="237">
        <v>1131500</v>
      </c>
      <c r="G446" s="224">
        <v>1131500</v>
      </c>
    </row>
    <row r="447" spans="1:7" ht="23.25" customHeight="1" x14ac:dyDescent="0.25">
      <c r="A447" s="282" t="s">
        <v>383</v>
      </c>
      <c r="B447" s="283"/>
      <c r="C447" s="217" t="s">
        <v>480</v>
      </c>
      <c r="D447" s="217" t="s">
        <v>130</v>
      </c>
      <c r="E447" s="229">
        <v>811700</v>
      </c>
      <c r="F447" s="209">
        <v>811700</v>
      </c>
      <c r="G447" s="224">
        <v>811700</v>
      </c>
    </row>
    <row r="448" spans="1:7" ht="23.25" customHeight="1" x14ac:dyDescent="0.25">
      <c r="A448" s="282" t="s">
        <v>249</v>
      </c>
      <c r="B448" s="283"/>
      <c r="C448" s="217" t="s">
        <v>480</v>
      </c>
      <c r="D448" s="217" t="s">
        <v>91</v>
      </c>
      <c r="E448" s="229">
        <v>811700</v>
      </c>
      <c r="F448" s="209">
        <v>811700</v>
      </c>
      <c r="G448" s="224">
        <v>811700</v>
      </c>
    </row>
    <row r="449" spans="1:7" x14ac:dyDescent="0.25">
      <c r="A449" s="305" t="s">
        <v>1589</v>
      </c>
      <c r="B449" s="306"/>
      <c r="C449" s="236" t="s">
        <v>480</v>
      </c>
      <c r="D449" s="236" t="s">
        <v>1596</v>
      </c>
      <c r="E449" s="237">
        <v>811700</v>
      </c>
      <c r="F449" s="237">
        <v>811700</v>
      </c>
      <c r="G449" s="224">
        <v>811700</v>
      </c>
    </row>
    <row r="450" spans="1:7" x14ac:dyDescent="0.25">
      <c r="A450" s="282" t="s">
        <v>977</v>
      </c>
      <c r="B450" s="283"/>
      <c r="C450" s="217" t="s">
        <v>978</v>
      </c>
      <c r="D450" s="217"/>
      <c r="E450" s="229">
        <v>5949200</v>
      </c>
      <c r="F450" s="209">
        <v>3911111</v>
      </c>
      <c r="G450" s="224">
        <v>0</v>
      </c>
    </row>
    <row r="451" spans="1:7" ht="45.75" customHeight="1" x14ac:dyDescent="0.25">
      <c r="A451" s="282" t="s">
        <v>979</v>
      </c>
      <c r="B451" s="283"/>
      <c r="C451" s="217" t="s">
        <v>980</v>
      </c>
      <c r="D451" s="231"/>
      <c r="E451" s="229">
        <v>5949200</v>
      </c>
      <c r="F451" s="209">
        <v>3911111</v>
      </c>
      <c r="G451" s="224">
        <v>0</v>
      </c>
    </row>
    <row r="452" spans="1:7" ht="23.25" customHeight="1" x14ac:dyDescent="0.25">
      <c r="A452" s="282" t="s">
        <v>375</v>
      </c>
      <c r="B452" s="283"/>
      <c r="C452" s="217" t="s">
        <v>981</v>
      </c>
      <c r="D452" s="231"/>
      <c r="E452" s="229">
        <v>5949200</v>
      </c>
      <c r="F452" s="209">
        <v>3911111</v>
      </c>
      <c r="G452" s="224">
        <v>0</v>
      </c>
    </row>
    <row r="453" spans="1:7" x14ac:dyDescent="0.25">
      <c r="A453" s="282" t="s">
        <v>131</v>
      </c>
      <c r="B453" s="283"/>
      <c r="C453" s="217" t="s">
        <v>981</v>
      </c>
      <c r="D453" s="217" t="s">
        <v>132</v>
      </c>
      <c r="E453" s="229">
        <v>5949200</v>
      </c>
      <c r="F453" s="209">
        <v>3911111</v>
      </c>
      <c r="G453" s="224">
        <v>0</v>
      </c>
    </row>
    <row r="454" spans="1:7" ht="23.25" customHeight="1" x14ac:dyDescent="0.25">
      <c r="A454" s="282" t="s">
        <v>49</v>
      </c>
      <c r="B454" s="283"/>
      <c r="C454" s="217" t="s">
        <v>981</v>
      </c>
      <c r="D454" s="217" t="s">
        <v>77</v>
      </c>
      <c r="E454" s="229">
        <v>5949200</v>
      </c>
      <c r="F454" s="209">
        <v>3911111</v>
      </c>
      <c r="G454" s="224">
        <v>0</v>
      </c>
    </row>
    <row r="455" spans="1:7" x14ac:dyDescent="0.25">
      <c r="A455" s="305" t="s">
        <v>1585</v>
      </c>
      <c r="B455" s="306"/>
      <c r="C455" s="236" t="s">
        <v>981</v>
      </c>
      <c r="D455" s="236" t="s">
        <v>1603</v>
      </c>
      <c r="E455" s="237">
        <v>1424900</v>
      </c>
      <c r="F455" s="237">
        <v>0</v>
      </c>
      <c r="G455" s="224">
        <v>0</v>
      </c>
    </row>
    <row r="456" spans="1:7" x14ac:dyDescent="0.25">
      <c r="A456" s="305" t="s">
        <v>1587</v>
      </c>
      <c r="B456" s="306"/>
      <c r="C456" s="236" t="s">
        <v>981</v>
      </c>
      <c r="D456" s="236" t="s">
        <v>1603</v>
      </c>
      <c r="E456" s="237">
        <v>613300</v>
      </c>
      <c r="F456" s="237">
        <v>0</v>
      </c>
      <c r="G456" s="224">
        <v>0</v>
      </c>
    </row>
    <row r="457" spans="1:7" ht="34.5" customHeight="1" x14ac:dyDescent="0.25">
      <c r="A457" s="282" t="s">
        <v>995</v>
      </c>
      <c r="B457" s="283"/>
      <c r="C457" s="217" t="s">
        <v>996</v>
      </c>
      <c r="D457" s="217"/>
      <c r="E457" s="229">
        <v>63620000</v>
      </c>
      <c r="F457" s="209">
        <v>47715000</v>
      </c>
      <c r="G457" s="224">
        <v>19086000</v>
      </c>
    </row>
    <row r="458" spans="1:7" ht="45.75" customHeight="1" x14ac:dyDescent="0.25">
      <c r="A458" s="282" t="s">
        <v>997</v>
      </c>
      <c r="B458" s="283"/>
      <c r="C458" s="217" t="s">
        <v>998</v>
      </c>
      <c r="D458" s="231"/>
      <c r="E458" s="229">
        <v>63620000</v>
      </c>
      <c r="F458" s="209">
        <v>47715000</v>
      </c>
      <c r="G458" s="224">
        <v>19086000</v>
      </c>
    </row>
    <row r="459" spans="1:7" ht="45.75" customHeight="1" x14ac:dyDescent="0.25">
      <c r="A459" s="282" t="s">
        <v>999</v>
      </c>
      <c r="B459" s="283"/>
      <c r="C459" s="217" t="s">
        <v>1000</v>
      </c>
      <c r="D459" s="231"/>
      <c r="E459" s="229">
        <v>63620000</v>
      </c>
      <c r="F459" s="209">
        <v>47715000</v>
      </c>
      <c r="G459" s="224">
        <v>19086000</v>
      </c>
    </row>
    <row r="460" spans="1:7" x14ac:dyDescent="0.25">
      <c r="A460" s="282" t="s">
        <v>131</v>
      </c>
      <c r="B460" s="283"/>
      <c r="C460" s="217" t="s">
        <v>1000</v>
      </c>
      <c r="D460" s="217" t="s">
        <v>132</v>
      </c>
      <c r="E460" s="229">
        <v>63620000</v>
      </c>
      <c r="F460" s="209">
        <v>47715000</v>
      </c>
      <c r="G460" s="224">
        <v>19086000</v>
      </c>
    </row>
    <row r="461" spans="1:7" ht="23.25" customHeight="1" x14ac:dyDescent="0.25">
      <c r="A461" s="282" t="s">
        <v>49</v>
      </c>
      <c r="B461" s="283"/>
      <c r="C461" s="217" t="s">
        <v>1000</v>
      </c>
      <c r="D461" s="217" t="s">
        <v>77</v>
      </c>
      <c r="E461" s="229">
        <v>63620000</v>
      </c>
      <c r="F461" s="209">
        <v>47715000</v>
      </c>
      <c r="G461" s="224">
        <v>19086000</v>
      </c>
    </row>
    <row r="462" spans="1:7" x14ac:dyDescent="0.25">
      <c r="A462" s="305" t="s">
        <v>1589</v>
      </c>
      <c r="B462" s="306"/>
      <c r="C462" s="236" t="s">
        <v>1000</v>
      </c>
      <c r="D462" s="236" t="s">
        <v>1602</v>
      </c>
      <c r="E462" s="237">
        <v>63620000</v>
      </c>
      <c r="F462" s="237">
        <v>47715000</v>
      </c>
      <c r="G462" s="224">
        <v>19086000</v>
      </c>
    </row>
    <row r="463" spans="1:7" ht="23.25" customHeight="1" x14ac:dyDescent="0.25">
      <c r="A463" s="282" t="s">
        <v>982</v>
      </c>
      <c r="B463" s="283"/>
      <c r="C463" s="217" t="s">
        <v>983</v>
      </c>
      <c r="D463" s="217"/>
      <c r="E463" s="229">
        <v>10020210</v>
      </c>
      <c r="F463" s="209">
        <v>0</v>
      </c>
      <c r="G463" s="224">
        <v>12316950</v>
      </c>
    </row>
    <row r="464" spans="1:7" ht="34.5" customHeight="1" x14ac:dyDescent="0.25">
      <c r="A464" s="282" t="s">
        <v>984</v>
      </c>
      <c r="B464" s="283"/>
      <c r="C464" s="217" t="s">
        <v>985</v>
      </c>
      <c r="D464" s="231"/>
      <c r="E464" s="229">
        <v>10020210</v>
      </c>
      <c r="F464" s="209">
        <v>0</v>
      </c>
      <c r="G464" s="224">
        <v>12316950</v>
      </c>
    </row>
    <row r="465" spans="1:7" ht="23.25" customHeight="1" x14ac:dyDescent="0.25">
      <c r="A465" s="282" t="s">
        <v>986</v>
      </c>
      <c r="B465" s="283"/>
      <c r="C465" s="217" t="s">
        <v>987</v>
      </c>
      <c r="D465" s="231"/>
      <c r="E465" s="229">
        <v>10020210</v>
      </c>
      <c r="F465" s="209">
        <v>0</v>
      </c>
      <c r="G465" s="224">
        <v>12316950</v>
      </c>
    </row>
    <row r="466" spans="1:7" x14ac:dyDescent="0.25">
      <c r="A466" s="282" t="s">
        <v>131</v>
      </c>
      <c r="B466" s="283"/>
      <c r="C466" s="217" t="s">
        <v>987</v>
      </c>
      <c r="D466" s="217" t="s">
        <v>132</v>
      </c>
      <c r="E466" s="229">
        <v>10020210</v>
      </c>
      <c r="F466" s="209">
        <v>0</v>
      </c>
      <c r="G466" s="224">
        <v>12316950</v>
      </c>
    </row>
    <row r="467" spans="1:7" ht="23.25" customHeight="1" x14ac:dyDescent="0.25">
      <c r="A467" s="282" t="s">
        <v>49</v>
      </c>
      <c r="B467" s="283"/>
      <c r="C467" s="217" t="s">
        <v>987</v>
      </c>
      <c r="D467" s="217" t="s">
        <v>77</v>
      </c>
      <c r="E467" s="229">
        <v>10020210</v>
      </c>
      <c r="F467" s="209">
        <v>0</v>
      </c>
      <c r="G467" s="224">
        <v>12316950</v>
      </c>
    </row>
    <row r="468" spans="1:7" x14ac:dyDescent="0.25">
      <c r="A468" s="305" t="s">
        <v>1585</v>
      </c>
      <c r="B468" s="306"/>
      <c r="C468" s="236" t="s">
        <v>987</v>
      </c>
      <c r="D468" s="236" t="s">
        <v>1603</v>
      </c>
      <c r="E468" s="237">
        <v>9921000</v>
      </c>
      <c r="F468" s="237">
        <v>0</v>
      </c>
      <c r="G468" s="224">
        <v>12195000</v>
      </c>
    </row>
    <row r="469" spans="1:7" ht="23.25" customHeight="1" x14ac:dyDescent="0.25">
      <c r="A469" s="282" t="s">
        <v>988</v>
      </c>
      <c r="B469" s="283"/>
      <c r="C469" s="217" t="s">
        <v>989</v>
      </c>
      <c r="D469" s="217"/>
      <c r="E469" s="229">
        <v>1102000</v>
      </c>
      <c r="F469" s="209">
        <v>1102000</v>
      </c>
      <c r="G469" s="224">
        <v>0</v>
      </c>
    </row>
    <row r="470" spans="1:7" ht="57" customHeight="1" x14ac:dyDescent="0.25">
      <c r="A470" s="282" t="s">
        <v>990</v>
      </c>
      <c r="B470" s="283"/>
      <c r="C470" s="217" t="s">
        <v>991</v>
      </c>
      <c r="D470" s="231"/>
      <c r="E470" s="229">
        <v>1102000</v>
      </c>
      <c r="F470" s="209">
        <v>1102000</v>
      </c>
      <c r="G470" s="224">
        <v>0</v>
      </c>
    </row>
    <row r="471" spans="1:7" ht="34.5" customHeight="1" x14ac:dyDescent="0.25">
      <c r="A471" s="282" t="s">
        <v>992</v>
      </c>
      <c r="B471" s="283"/>
      <c r="C471" s="217" t="s">
        <v>993</v>
      </c>
      <c r="D471" s="231"/>
      <c r="E471" s="229">
        <v>1102000</v>
      </c>
      <c r="F471" s="209">
        <v>1102000</v>
      </c>
      <c r="G471" s="224">
        <v>0</v>
      </c>
    </row>
    <row r="472" spans="1:7" x14ac:dyDescent="0.25">
      <c r="A472" s="282" t="s">
        <v>131</v>
      </c>
      <c r="B472" s="283"/>
      <c r="C472" s="217" t="s">
        <v>993</v>
      </c>
      <c r="D472" s="217" t="s">
        <v>132</v>
      </c>
      <c r="E472" s="229">
        <v>1102000</v>
      </c>
      <c r="F472" s="209">
        <v>1102000</v>
      </c>
      <c r="G472" s="224">
        <v>0</v>
      </c>
    </row>
    <row r="473" spans="1:7" ht="23.25" customHeight="1" x14ac:dyDescent="0.25">
      <c r="A473" s="282" t="s">
        <v>49</v>
      </c>
      <c r="B473" s="283"/>
      <c r="C473" s="217" t="s">
        <v>993</v>
      </c>
      <c r="D473" s="217" t="s">
        <v>77</v>
      </c>
      <c r="E473" s="229">
        <v>1102000</v>
      </c>
      <c r="F473" s="209">
        <v>1102000</v>
      </c>
      <c r="G473" s="224">
        <v>0</v>
      </c>
    </row>
    <row r="474" spans="1:7" x14ac:dyDescent="0.25">
      <c r="A474" s="305" t="s">
        <v>1605</v>
      </c>
      <c r="B474" s="306"/>
      <c r="C474" s="236" t="s">
        <v>993</v>
      </c>
      <c r="D474" s="236" t="s">
        <v>1603</v>
      </c>
      <c r="E474" s="237">
        <v>1102000</v>
      </c>
      <c r="F474" s="237">
        <v>1102000</v>
      </c>
      <c r="G474" s="224">
        <v>0</v>
      </c>
    </row>
    <row r="475" spans="1:7" ht="23.25" customHeight="1" x14ac:dyDescent="0.25">
      <c r="A475" s="303" t="s">
        <v>481</v>
      </c>
      <c r="B475" s="304"/>
      <c r="C475" s="232" t="s">
        <v>482</v>
      </c>
      <c r="D475" s="232"/>
      <c r="E475" s="235">
        <v>195218500</v>
      </c>
      <c r="F475" s="216">
        <v>120678700</v>
      </c>
      <c r="G475" s="225">
        <v>16078700</v>
      </c>
    </row>
    <row r="476" spans="1:7" x14ac:dyDescent="0.25">
      <c r="A476" s="282" t="s">
        <v>761</v>
      </c>
      <c r="B476" s="283"/>
      <c r="C476" s="217" t="s">
        <v>762</v>
      </c>
      <c r="D476" s="217"/>
      <c r="E476" s="229">
        <v>9017000</v>
      </c>
      <c r="F476" s="209">
        <v>105600000</v>
      </c>
      <c r="G476" s="224">
        <v>1000000</v>
      </c>
    </row>
    <row r="477" spans="1:7" ht="45.75" customHeight="1" x14ac:dyDescent="0.25">
      <c r="A477" s="282" t="s">
        <v>763</v>
      </c>
      <c r="B477" s="283"/>
      <c r="C477" s="217" t="s">
        <v>764</v>
      </c>
      <c r="D477" s="231"/>
      <c r="E477" s="229">
        <v>9017000</v>
      </c>
      <c r="F477" s="209">
        <v>105600000</v>
      </c>
      <c r="G477" s="224">
        <v>1000000</v>
      </c>
    </row>
    <row r="478" spans="1:7" ht="34.5" customHeight="1" x14ac:dyDescent="0.25">
      <c r="A478" s="282" t="s">
        <v>767</v>
      </c>
      <c r="B478" s="283"/>
      <c r="C478" s="217" t="s">
        <v>780</v>
      </c>
      <c r="D478" s="231"/>
      <c r="E478" s="229">
        <v>1000000</v>
      </c>
      <c r="F478" s="209">
        <v>1000000</v>
      </c>
      <c r="G478" s="224">
        <v>1000000</v>
      </c>
    </row>
    <row r="479" spans="1:7" ht="23.25" customHeight="1" x14ac:dyDescent="0.25">
      <c r="A479" s="282" t="s">
        <v>119</v>
      </c>
      <c r="B479" s="283"/>
      <c r="C479" s="217" t="s">
        <v>780</v>
      </c>
      <c r="D479" s="217" t="s">
        <v>118</v>
      </c>
      <c r="E479" s="229">
        <v>1000000</v>
      </c>
      <c r="F479" s="209">
        <v>1000000</v>
      </c>
      <c r="G479" s="224">
        <v>1000000</v>
      </c>
    </row>
    <row r="480" spans="1:7" x14ac:dyDescent="0.25">
      <c r="A480" s="282" t="s">
        <v>72</v>
      </c>
      <c r="B480" s="283"/>
      <c r="C480" s="217" t="s">
        <v>780</v>
      </c>
      <c r="D480" s="217" t="s">
        <v>154</v>
      </c>
      <c r="E480" s="229">
        <v>1000000</v>
      </c>
      <c r="F480" s="209">
        <v>1000000</v>
      </c>
      <c r="G480" s="224">
        <v>1000000</v>
      </c>
    </row>
    <row r="481" spans="1:7" ht="34.5" customHeight="1" x14ac:dyDescent="0.25">
      <c r="A481" s="282" t="s">
        <v>765</v>
      </c>
      <c r="B481" s="283"/>
      <c r="C481" s="217" t="s">
        <v>766</v>
      </c>
      <c r="D481" s="231"/>
      <c r="E481" s="229">
        <v>8017000</v>
      </c>
      <c r="F481" s="209">
        <v>104600000</v>
      </c>
      <c r="G481" s="224">
        <v>0</v>
      </c>
    </row>
    <row r="482" spans="1:7" ht="23.25" customHeight="1" x14ac:dyDescent="0.25">
      <c r="A482" s="282" t="s">
        <v>218</v>
      </c>
      <c r="B482" s="283"/>
      <c r="C482" s="217" t="s">
        <v>766</v>
      </c>
      <c r="D482" s="217" t="s">
        <v>333</v>
      </c>
      <c r="E482" s="229">
        <v>8017000</v>
      </c>
      <c r="F482" s="209">
        <v>104600000</v>
      </c>
      <c r="G482" s="224">
        <v>0</v>
      </c>
    </row>
    <row r="483" spans="1:7" ht="79.5" customHeight="1" x14ac:dyDescent="0.25">
      <c r="A483" s="282" t="s">
        <v>378</v>
      </c>
      <c r="B483" s="283"/>
      <c r="C483" s="217" t="s">
        <v>766</v>
      </c>
      <c r="D483" s="217" t="s">
        <v>236</v>
      </c>
      <c r="E483" s="229">
        <v>8017000</v>
      </c>
      <c r="F483" s="209">
        <v>104600000</v>
      </c>
      <c r="G483" s="224">
        <v>0</v>
      </c>
    </row>
    <row r="484" spans="1:7" ht="23.25" customHeight="1" x14ac:dyDescent="0.25">
      <c r="A484" s="282" t="s">
        <v>768</v>
      </c>
      <c r="B484" s="283"/>
      <c r="C484" s="217" t="s">
        <v>769</v>
      </c>
      <c r="D484" s="217"/>
      <c r="E484" s="229">
        <v>184782800</v>
      </c>
      <c r="F484" s="209">
        <v>13860000</v>
      </c>
      <c r="G484" s="224">
        <v>13860000</v>
      </c>
    </row>
    <row r="485" spans="1:7" ht="34.5" customHeight="1" x14ac:dyDescent="0.25">
      <c r="A485" s="282" t="s">
        <v>770</v>
      </c>
      <c r="B485" s="283"/>
      <c r="C485" s="217" t="s">
        <v>771</v>
      </c>
      <c r="D485" s="231"/>
      <c r="E485" s="229">
        <v>170922800</v>
      </c>
      <c r="F485" s="209">
        <v>0</v>
      </c>
      <c r="G485" s="224">
        <v>0</v>
      </c>
    </row>
    <row r="486" spans="1:7" ht="57" customHeight="1" x14ac:dyDescent="0.25">
      <c r="A486" s="282" t="s">
        <v>772</v>
      </c>
      <c r="B486" s="283"/>
      <c r="C486" s="217" t="s">
        <v>773</v>
      </c>
      <c r="D486" s="231"/>
      <c r="E486" s="229">
        <v>170922800</v>
      </c>
      <c r="F486" s="209">
        <v>0</v>
      </c>
      <c r="G486" s="224">
        <v>0</v>
      </c>
    </row>
    <row r="487" spans="1:7" ht="23.25" customHeight="1" x14ac:dyDescent="0.25">
      <c r="A487" s="282" t="s">
        <v>218</v>
      </c>
      <c r="B487" s="283"/>
      <c r="C487" s="217" t="s">
        <v>773</v>
      </c>
      <c r="D487" s="217" t="s">
        <v>333</v>
      </c>
      <c r="E487" s="229">
        <v>170922800</v>
      </c>
      <c r="F487" s="209">
        <v>0</v>
      </c>
      <c r="G487" s="224">
        <v>0</v>
      </c>
    </row>
    <row r="488" spans="1:7" ht="79.5" customHeight="1" x14ac:dyDescent="0.25">
      <c r="A488" s="282" t="s">
        <v>378</v>
      </c>
      <c r="B488" s="283"/>
      <c r="C488" s="217" t="s">
        <v>773</v>
      </c>
      <c r="D488" s="217" t="s">
        <v>236</v>
      </c>
      <c r="E488" s="229">
        <v>170922800</v>
      </c>
      <c r="F488" s="209">
        <v>0</v>
      </c>
      <c r="G488" s="224">
        <v>0</v>
      </c>
    </row>
    <row r="489" spans="1:7" ht="45.75" customHeight="1" x14ac:dyDescent="0.25">
      <c r="A489" s="282" t="s">
        <v>1236</v>
      </c>
      <c r="B489" s="283"/>
      <c r="C489" s="217" t="s">
        <v>1237</v>
      </c>
      <c r="D489" s="231"/>
      <c r="E489" s="229">
        <v>13860000</v>
      </c>
      <c r="F489" s="209">
        <v>13860000</v>
      </c>
      <c r="G489" s="224">
        <v>13860000</v>
      </c>
    </row>
    <row r="490" spans="1:7" ht="34.5" customHeight="1" x14ac:dyDescent="0.25">
      <c r="A490" s="282" t="s">
        <v>767</v>
      </c>
      <c r="B490" s="283"/>
      <c r="C490" s="217" t="s">
        <v>1238</v>
      </c>
      <c r="D490" s="231"/>
      <c r="E490" s="229">
        <v>13860000</v>
      </c>
      <c r="F490" s="209">
        <v>13860000</v>
      </c>
      <c r="G490" s="224">
        <v>13860000</v>
      </c>
    </row>
    <row r="491" spans="1:7" ht="23.25" customHeight="1" x14ac:dyDescent="0.25">
      <c r="A491" s="282" t="s">
        <v>383</v>
      </c>
      <c r="B491" s="283"/>
      <c r="C491" s="217" t="s">
        <v>1238</v>
      </c>
      <c r="D491" s="217" t="s">
        <v>130</v>
      </c>
      <c r="E491" s="229">
        <v>3860000</v>
      </c>
      <c r="F491" s="209">
        <v>3860000</v>
      </c>
      <c r="G491" s="224">
        <v>3860000</v>
      </c>
    </row>
    <row r="492" spans="1:7" ht="23.25" customHeight="1" x14ac:dyDescent="0.25">
      <c r="A492" s="282" t="s">
        <v>249</v>
      </c>
      <c r="B492" s="283"/>
      <c r="C492" s="217" t="s">
        <v>1238</v>
      </c>
      <c r="D492" s="217" t="s">
        <v>91</v>
      </c>
      <c r="E492" s="229">
        <v>3860000</v>
      </c>
      <c r="F492" s="209">
        <v>3860000</v>
      </c>
      <c r="G492" s="224">
        <v>3860000</v>
      </c>
    </row>
    <row r="493" spans="1:7" x14ac:dyDescent="0.25">
      <c r="A493" s="282" t="s">
        <v>266</v>
      </c>
      <c r="B493" s="283"/>
      <c r="C493" s="217" t="s">
        <v>1238</v>
      </c>
      <c r="D493" s="217" t="s">
        <v>267</v>
      </c>
      <c r="E493" s="229">
        <v>10000000</v>
      </c>
      <c r="F493" s="209">
        <v>10000000</v>
      </c>
      <c r="G493" s="224">
        <v>10000000</v>
      </c>
    </row>
    <row r="494" spans="1:7" ht="34.5" customHeight="1" x14ac:dyDescent="0.25">
      <c r="A494" s="282" t="s">
        <v>377</v>
      </c>
      <c r="B494" s="283"/>
      <c r="C494" s="217" t="s">
        <v>1238</v>
      </c>
      <c r="D494" s="217" t="s">
        <v>143</v>
      </c>
      <c r="E494" s="229">
        <v>10000000</v>
      </c>
      <c r="F494" s="209">
        <v>10000000</v>
      </c>
      <c r="G494" s="224">
        <v>10000000</v>
      </c>
    </row>
    <row r="495" spans="1:7" x14ac:dyDescent="0.25">
      <c r="A495" s="282" t="s">
        <v>1548</v>
      </c>
      <c r="B495" s="283"/>
      <c r="C495" s="217" t="s">
        <v>1549</v>
      </c>
      <c r="D495" s="217"/>
      <c r="E495" s="229">
        <v>200000</v>
      </c>
      <c r="F495" s="209">
        <v>0</v>
      </c>
      <c r="G495" s="224">
        <v>0</v>
      </c>
    </row>
    <row r="496" spans="1:7" ht="23.25" customHeight="1" x14ac:dyDescent="0.25">
      <c r="A496" s="282" t="s">
        <v>1550</v>
      </c>
      <c r="B496" s="283"/>
      <c r="C496" s="217" t="s">
        <v>1551</v>
      </c>
      <c r="D496" s="231"/>
      <c r="E496" s="229">
        <v>200000</v>
      </c>
      <c r="F496" s="209">
        <v>0</v>
      </c>
      <c r="G496" s="224">
        <v>0</v>
      </c>
    </row>
    <row r="497" spans="1:7" ht="34.5" customHeight="1" x14ac:dyDescent="0.25">
      <c r="A497" s="282" t="s">
        <v>767</v>
      </c>
      <c r="B497" s="283"/>
      <c r="C497" s="217" t="s">
        <v>1552</v>
      </c>
      <c r="D497" s="231"/>
      <c r="E497" s="229">
        <v>200000</v>
      </c>
      <c r="F497" s="209">
        <v>0</v>
      </c>
      <c r="G497" s="224">
        <v>0</v>
      </c>
    </row>
    <row r="498" spans="1:7" ht="23.25" customHeight="1" x14ac:dyDescent="0.25">
      <c r="A498" s="282" t="s">
        <v>383</v>
      </c>
      <c r="B498" s="283"/>
      <c r="C498" s="217" t="s">
        <v>1552</v>
      </c>
      <c r="D498" s="217" t="s">
        <v>130</v>
      </c>
      <c r="E498" s="229">
        <v>200000</v>
      </c>
      <c r="F498" s="209">
        <v>0</v>
      </c>
      <c r="G498" s="224">
        <v>0</v>
      </c>
    </row>
    <row r="499" spans="1:7" ht="23.25" customHeight="1" x14ac:dyDescent="0.25">
      <c r="A499" s="282" t="s">
        <v>249</v>
      </c>
      <c r="B499" s="283"/>
      <c r="C499" s="217" t="s">
        <v>1552</v>
      </c>
      <c r="D499" s="217" t="s">
        <v>91</v>
      </c>
      <c r="E499" s="229">
        <v>200000</v>
      </c>
      <c r="F499" s="209">
        <v>0</v>
      </c>
      <c r="G499" s="224">
        <v>0</v>
      </c>
    </row>
    <row r="500" spans="1:7" x14ac:dyDescent="0.25">
      <c r="A500" s="282" t="s">
        <v>354</v>
      </c>
      <c r="B500" s="283"/>
      <c r="C500" s="217" t="s">
        <v>483</v>
      </c>
      <c r="D500" s="217"/>
      <c r="E500" s="229">
        <v>1218700</v>
      </c>
      <c r="F500" s="209">
        <v>1218700</v>
      </c>
      <c r="G500" s="224">
        <v>1218700</v>
      </c>
    </row>
    <row r="501" spans="1:7" ht="23.25" customHeight="1" x14ac:dyDescent="0.25">
      <c r="A501" s="282" t="s">
        <v>203</v>
      </c>
      <c r="B501" s="283"/>
      <c r="C501" s="217" t="s">
        <v>484</v>
      </c>
      <c r="D501" s="231"/>
      <c r="E501" s="229">
        <v>1218700</v>
      </c>
      <c r="F501" s="209">
        <v>1218700</v>
      </c>
      <c r="G501" s="224">
        <v>1218700</v>
      </c>
    </row>
    <row r="502" spans="1:7" ht="34.5" customHeight="1" x14ac:dyDescent="0.25">
      <c r="A502" s="282" t="s">
        <v>362</v>
      </c>
      <c r="B502" s="283"/>
      <c r="C502" s="217" t="s">
        <v>485</v>
      </c>
      <c r="D502" s="231"/>
      <c r="E502" s="229">
        <v>632000</v>
      </c>
      <c r="F502" s="209">
        <v>632000</v>
      </c>
      <c r="G502" s="224">
        <v>632000</v>
      </c>
    </row>
    <row r="503" spans="1:7" ht="45.75" customHeight="1" x14ac:dyDescent="0.25">
      <c r="A503" s="282" t="s">
        <v>441</v>
      </c>
      <c r="B503" s="283"/>
      <c r="C503" s="217" t="s">
        <v>485</v>
      </c>
      <c r="D503" s="217" t="s">
        <v>258</v>
      </c>
      <c r="E503" s="229">
        <v>632000</v>
      </c>
      <c r="F503" s="209">
        <v>632000</v>
      </c>
      <c r="G503" s="224">
        <v>632000</v>
      </c>
    </row>
    <row r="504" spans="1:7" ht="23.25" customHeight="1" x14ac:dyDescent="0.25">
      <c r="A504" s="282" t="s">
        <v>125</v>
      </c>
      <c r="B504" s="283"/>
      <c r="C504" s="217" t="s">
        <v>485</v>
      </c>
      <c r="D504" s="217" t="s">
        <v>38</v>
      </c>
      <c r="E504" s="229">
        <v>632000</v>
      </c>
      <c r="F504" s="209">
        <v>632000</v>
      </c>
      <c r="G504" s="224">
        <v>632000</v>
      </c>
    </row>
    <row r="505" spans="1:7" x14ac:dyDescent="0.25">
      <c r="A505" s="305" t="s">
        <v>1589</v>
      </c>
      <c r="B505" s="306"/>
      <c r="C505" s="236" t="s">
        <v>485</v>
      </c>
      <c r="D505" s="236" t="s">
        <v>1590</v>
      </c>
      <c r="E505" s="237">
        <v>486000</v>
      </c>
      <c r="F505" s="237">
        <v>486000</v>
      </c>
      <c r="G505" s="224">
        <v>486000</v>
      </c>
    </row>
    <row r="506" spans="1:7" x14ac:dyDescent="0.25">
      <c r="A506" s="305" t="s">
        <v>1589</v>
      </c>
      <c r="B506" s="306"/>
      <c r="C506" s="236" t="s">
        <v>485</v>
      </c>
      <c r="D506" s="236" t="s">
        <v>1591</v>
      </c>
      <c r="E506" s="237">
        <v>146000</v>
      </c>
      <c r="F506" s="237">
        <v>146000</v>
      </c>
      <c r="G506" s="224">
        <v>146000</v>
      </c>
    </row>
    <row r="507" spans="1:7" ht="34.5" customHeight="1" x14ac:dyDescent="0.25">
      <c r="A507" s="282" t="s">
        <v>486</v>
      </c>
      <c r="B507" s="283"/>
      <c r="C507" s="217" t="s">
        <v>487</v>
      </c>
      <c r="D507" s="231"/>
      <c r="E507" s="229">
        <v>586700</v>
      </c>
      <c r="F507" s="209">
        <v>586700</v>
      </c>
      <c r="G507" s="224">
        <v>586700</v>
      </c>
    </row>
    <row r="508" spans="1:7" ht="45.75" customHeight="1" x14ac:dyDescent="0.25">
      <c r="A508" s="282" t="s">
        <v>441</v>
      </c>
      <c r="B508" s="283"/>
      <c r="C508" s="217" t="s">
        <v>487</v>
      </c>
      <c r="D508" s="217" t="s">
        <v>258</v>
      </c>
      <c r="E508" s="229">
        <v>586700</v>
      </c>
      <c r="F508" s="209">
        <v>586700</v>
      </c>
      <c r="G508" s="224">
        <v>586700</v>
      </c>
    </row>
    <row r="509" spans="1:7" ht="23.25" customHeight="1" x14ac:dyDescent="0.25">
      <c r="A509" s="282" t="s">
        <v>125</v>
      </c>
      <c r="B509" s="283"/>
      <c r="C509" s="217" t="s">
        <v>487</v>
      </c>
      <c r="D509" s="217" t="s">
        <v>38</v>
      </c>
      <c r="E509" s="229">
        <v>586700</v>
      </c>
      <c r="F509" s="209">
        <v>586700</v>
      </c>
      <c r="G509" s="224">
        <v>586700</v>
      </c>
    </row>
    <row r="510" spans="1:7" x14ac:dyDescent="0.25">
      <c r="A510" s="303" t="s">
        <v>685</v>
      </c>
      <c r="B510" s="304"/>
      <c r="C510" s="232" t="s">
        <v>686</v>
      </c>
      <c r="D510" s="232"/>
      <c r="E510" s="235">
        <v>3952000</v>
      </c>
      <c r="F510" s="216">
        <v>3974000</v>
      </c>
      <c r="G510" s="225">
        <v>4193000</v>
      </c>
    </row>
    <row r="511" spans="1:7" ht="23.25" customHeight="1" x14ac:dyDescent="0.25">
      <c r="A511" s="282" t="s">
        <v>732</v>
      </c>
      <c r="B511" s="283"/>
      <c r="C511" s="217" t="s">
        <v>733</v>
      </c>
      <c r="D511" s="217"/>
      <c r="E511" s="229">
        <v>500000</v>
      </c>
      <c r="F511" s="209">
        <v>500000</v>
      </c>
      <c r="G511" s="224">
        <v>500000</v>
      </c>
    </row>
    <row r="512" spans="1:7" ht="34.5" customHeight="1" x14ac:dyDescent="0.25">
      <c r="A512" s="282" t="s">
        <v>734</v>
      </c>
      <c r="B512" s="283"/>
      <c r="C512" s="217" t="s">
        <v>735</v>
      </c>
      <c r="D512" s="231"/>
      <c r="E512" s="229">
        <v>500000</v>
      </c>
      <c r="F512" s="209">
        <v>500000</v>
      </c>
      <c r="G512" s="224">
        <v>500000</v>
      </c>
    </row>
    <row r="513" spans="1:7" ht="23.25" customHeight="1" x14ac:dyDescent="0.25">
      <c r="A513" s="282" t="s">
        <v>736</v>
      </c>
      <c r="B513" s="283"/>
      <c r="C513" s="217" t="s">
        <v>737</v>
      </c>
      <c r="D513" s="231"/>
      <c r="E513" s="229">
        <v>500000</v>
      </c>
      <c r="F513" s="209">
        <v>500000</v>
      </c>
      <c r="G513" s="224">
        <v>500000</v>
      </c>
    </row>
    <row r="514" spans="1:7" x14ac:dyDescent="0.25">
      <c r="A514" s="282" t="s">
        <v>266</v>
      </c>
      <c r="B514" s="283"/>
      <c r="C514" s="217" t="s">
        <v>737</v>
      </c>
      <c r="D514" s="217" t="s">
        <v>267</v>
      </c>
      <c r="E514" s="229">
        <v>500000</v>
      </c>
      <c r="F514" s="209">
        <v>500000</v>
      </c>
      <c r="G514" s="224">
        <v>500000</v>
      </c>
    </row>
    <row r="515" spans="1:7" ht="34.5" customHeight="1" x14ac:dyDescent="0.25">
      <c r="A515" s="282" t="s">
        <v>377</v>
      </c>
      <c r="B515" s="283"/>
      <c r="C515" s="217" t="s">
        <v>737</v>
      </c>
      <c r="D515" s="217" t="s">
        <v>143</v>
      </c>
      <c r="E515" s="229">
        <v>500000</v>
      </c>
      <c r="F515" s="209">
        <v>500000</v>
      </c>
      <c r="G515" s="224">
        <v>500000</v>
      </c>
    </row>
    <row r="516" spans="1:7" x14ac:dyDescent="0.25">
      <c r="A516" s="282" t="s">
        <v>687</v>
      </c>
      <c r="B516" s="283"/>
      <c r="C516" s="217" t="s">
        <v>688</v>
      </c>
      <c r="D516" s="217"/>
      <c r="E516" s="229">
        <v>3452000</v>
      </c>
      <c r="F516" s="209">
        <v>3474000</v>
      </c>
      <c r="G516" s="224">
        <v>3693000</v>
      </c>
    </row>
    <row r="517" spans="1:7" ht="23.25" customHeight="1" x14ac:dyDescent="0.25">
      <c r="A517" s="282" t="s">
        <v>689</v>
      </c>
      <c r="B517" s="283"/>
      <c r="C517" s="217" t="s">
        <v>690</v>
      </c>
      <c r="D517" s="231"/>
      <c r="E517" s="229">
        <v>3452000</v>
      </c>
      <c r="F517" s="209">
        <v>3474000</v>
      </c>
      <c r="G517" s="224">
        <v>3693000</v>
      </c>
    </row>
    <row r="518" spans="1:7" ht="34.5" customHeight="1" x14ac:dyDescent="0.25">
      <c r="A518" s="282" t="s">
        <v>1234</v>
      </c>
      <c r="B518" s="283"/>
      <c r="C518" s="217" t="s">
        <v>1235</v>
      </c>
      <c r="D518" s="231"/>
      <c r="E518" s="229">
        <v>500000</v>
      </c>
      <c r="F518" s="209">
        <v>500000</v>
      </c>
      <c r="G518" s="224">
        <v>500000</v>
      </c>
    </row>
    <row r="519" spans="1:7" x14ac:dyDescent="0.25">
      <c r="A519" s="282" t="s">
        <v>266</v>
      </c>
      <c r="B519" s="283"/>
      <c r="C519" s="217" t="s">
        <v>1235</v>
      </c>
      <c r="D519" s="217" t="s">
        <v>267</v>
      </c>
      <c r="E519" s="229">
        <v>500000</v>
      </c>
      <c r="F519" s="209">
        <v>500000</v>
      </c>
      <c r="G519" s="224">
        <v>500000</v>
      </c>
    </row>
    <row r="520" spans="1:7" ht="34.5" customHeight="1" x14ac:dyDescent="0.25">
      <c r="A520" s="282" t="s">
        <v>377</v>
      </c>
      <c r="B520" s="283"/>
      <c r="C520" s="217" t="s">
        <v>1235</v>
      </c>
      <c r="D520" s="217" t="s">
        <v>143</v>
      </c>
      <c r="E520" s="229">
        <v>500000</v>
      </c>
      <c r="F520" s="209">
        <v>500000</v>
      </c>
      <c r="G520" s="224">
        <v>500000</v>
      </c>
    </row>
    <row r="521" spans="1:7" ht="45.75" customHeight="1" x14ac:dyDescent="0.25">
      <c r="A521" s="282" t="s">
        <v>408</v>
      </c>
      <c r="B521" s="283"/>
      <c r="C521" s="217" t="s">
        <v>691</v>
      </c>
      <c r="D521" s="231"/>
      <c r="E521" s="229">
        <v>2952000</v>
      </c>
      <c r="F521" s="209">
        <v>2974000</v>
      </c>
      <c r="G521" s="224">
        <v>3193000</v>
      </c>
    </row>
    <row r="522" spans="1:7" ht="23.25" customHeight="1" x14ac:dyDescent="0.25">
      <c r="A522" s="282" t="s">
        <v>383</v>
      </c>
      <c r="B522" s="283"/>
      <c r="C522" s="217" t="s">
        <v>691</v>
      </c>
      <c r="D522" s="217" t="s">
        <v>130</v>
      </c>
      <c r="E522" s="229">
        <v>2952000</v>
      </c>
      <c r="F522" s="209">
        <v>2974000</v>
      </c>
      <c r="G522" s="224">
        <v>3193000</v>
      </c>
    </row>
    <row r="523" spans="1:7" ht="23.25" customHeight="1" x14ac:dyDescent="0.25">
      <c r="A523" s="282" t="s">
        <v>249</v>
      </c>
      <c r="B523" s="283"/>
      <c r="C523" s="217" t="s">
        <v>691</v>
      </c>
      <c r="D523" s="217" t="s">
        <v>91</v>
      </c>
      <c r="E523" s="229">
        <v>2952000</v>
      </c>
      <c r="F523" s="209">
        <v>2974000</v>
      </c>
      <c r="G523" s="224">
        <v>3193000</v>
      </c>
    </row>
    <row r="524" spans="1:7" x14ac:dyDescent="0.25">
      <c r="A524" s="305" t="s">
        <v>1585</v>
      </c>
      <c r="B524" s="306"/>
      <c r="C524" s="236" t="s">
        <v>691</v>
      </c>
      <c r="D524" s="236" t="s">
        <v>1596</v>
      </c>
      <c r="E524" s="237">
        <v>1856000</v>
      </c>
      <c r="F524" s="237">
        <v>1930000</v>
      </c>
      <c r="G524" s="224">
        <v>2007000</v>
      </c>
    </row>
    <row r="525" spans="1:7" ht="23.25" customHeight="1" x14ac:dyDescent="0.25">
      <c r="A525" s="303" t="s">
        <v>435</v>
      </c>
      <c r="B525" s="304"/>
      <c r="C525" s="232" t="s">
        <v>436</v>
      </c>
      <c r="D525" s="232"/>
      <c r="E525" s="235">
        <v>1324700900</v>
      </c>
      <c r="F525" s="216">
        <v>1112472700</v>
      </c>
      <c r="G525" s="225">
        <v>1047472700</v>
      </c>
    </row>
    <row r="526" spans="1:7" x14ac:dyDescent="0.25">
      <c r="A526" s="282" t="s">
        <v>539</v>
      </c>
      <c r="B526" s="283"/>
      <c r="C526" s="217" t="s">
        <v>540</v>
      </c>
      <c r="D526" s="217"/>
      <c r="E526" s="229">
        <v>246601600</v>
      </c>
      <c r="F526" s="209">
        <v>107621000</v>
      </c>
      <c r="G526" s="224">
        <v>107621000</v>
      </c>
    </row>
    <row r="527" spans="1:7" ht="34.5" customHeight="1" x14ac:dyDescent="0.25">
      <c r="A527" s="282" t="s">
        <v>541</v>
      </c>
      <c r="B527" s="283"/>
      <c r="C527" s="217" t="s">
        <v>542</v>
      </c>
      <c r="D527" s="231"/>
      <c r="E527" s="229">
        <v>171754400</v>
      </c>
      <c r="F527" s="209">
        <v>50255000</v>
      </c>
      <c r="G527" s="224">
        <v>50255000</v>
      </c>
    </row>
    <row r="528" spans="1:7" ht="34.5" customHeight="1" x14ac:dyDescent="0.25">
      <c r="A528" s="282" t="s">
        <v>543</v>
      </c>
      <c r="B528" s="283"/>
      <c r="C528" s="217" t="s">
        <v>544</v>
      </c>
      <c r="D528" s="231"/>
      <c r="E528" s="229">
        <v>49554400</v>
      </c>
      <c r="F528" s="209">
        <v>20485000</v>
      </c>
      <c r="G528" s="224">
        <v>20485000</v>
      </c>
    </row>
    <row r="529" spans="1:7" ht="23.25" customHeight="1" x14ac:dyDescent="0.25">
      <c r="A529" s="282" t="s">
        <v>383</v>
      </c>
      <c r="B529" s="283"/>
      <c r="C529" s="217" t="s">
        <v>544</v>
      </c>
      <c r="D529" s="217" t="s">
        <v>130</v>
      </c>
      <c r="E529" s="229">
        <v>21925000</v>
      </c>
      <c r="F529" s="209">
        <v>20385000</v>
      </c>
      <c r="G529" s="224">
        <v>20385000</v>
      </c>
    </row>
    <row r="530" spans="1:7" ht="23.25" customHeight="1" x14ac:dyDescent="0.25">
      <c r="A530" s="282" t="s">
        <v>249</v>
      </c>
      <c r="B530" s="283"/>
      <c r="C530" s="217" t="s">
        <v>544</v>
      </c>
      <c r="D530" s="217" t="s">
        <v>91</v>
      </c>
      <c r="E530" s="229">
        <v>21925000</v>
      </c>
      <c r="F530" s="209">
        <v>20385000</v>
      </c>
      <c r="G530" s="224">
        <v>20385000</v>
      </c>
    </row>
    <row r="531" spans="1:7" ht="23.25" customHeight="1" x14ac:dyDescent="0.25">
      <c r="A531" s="282" t="s">
        <v>218</v>
      </c>
      <c r="B531" s="283"/>
      <c r="C531" s="217" t="s">
        <v>544</v>
      </c>
      <c r="D531" s="217" t="s">
        <v>333</v>
      </c>
      <c r="E531" s="229">
        <v>27559400</v>
      </c>
      <c r="F531" s="209">
        <v>0</v>
      </c>
      <c r="G531" s="224">
        <v>0</v>
      </c>
    </row>
    <row r="532" spans="1:7" x14ac:dyDescent="0.25">
      <c r="A532" s="282" t="s">
        <v>290</v>
      </c>
      <c r="B532" s="283"/>
      <c r="C532" s="217" t="s">
        <v>544</v>
      </c>
      <c r="D532" s="217" t="s">
        <v>219</v>
      </c>
      <c r="E532" s="229">
        <v>27559400</v>
      </c>
      <c r="F532" s="209">
        <v>0</v>
      </c>
      <c r="G532" s="224">
        <v>0</v>
      </c>
    </row>
    <row r="533" spans="1:7" x14ac:dyDescent="0.25">
      <c r="A533" s="282" t="s">
        <v>266</v>
      </c>
      <c r="B533" s="283"/>
      <c r="C533" s="217" t="s">
        <v>544</v>
      </c>
      <c r="D533" s="217" t="s">
        <v>267</v>
      </c>
      <c r="E533" s="229">
        <v>70000</v>
      </c>
      <c r="F533" s="209">
        <v>100000</v>
      </c>
      <c r="G533" s="224">
        <v>100000</v>
      </c>
    </row>
    <row r="534" spans="1:7" x14ac:dyDescent="0.25">
      <c r="A534" s="282" t="s">
        <v>545</v>
      </c>
      <c r="B534" s="283"/>
      <c r="C534" s="217" t="s">
        <v>544</v>
      </c>
      <c r="D534" s="217" t="s">
        <v>261</v>
      </c>
      <c r="E534" s="229">
        <v>0</v>
      </c>
      <c r="F534" s="209">
        <v>100000</v>
      </c>
      <c r="G534" s="224">
        <v>100000</v>
      </c>
    </row>
    <row r="535" spans="1:7" x14ac:dyDescent="0.25">
      <c r="A535" s="282" t="s">
        <v>107</v>
      </c>
      <c r="B535" s="283"/>
      <c r="C535" s="217" t="s">
        <v>544</v>
      </c>
      <c r="D535" s="217" t="s">
        <v>108</v>
      </c>
      <c r="E535" s="229">
        <v>70000</v>
      </c>
      <c r="F535" s="209">
        <v>0</v>
      </c>
      <c r="G535" s="224">
        <v>0</v>
      </c>
    </row>
    <row r="536" spans="1:7" ht="68.25" customHeight="1" x14ac:dyDescent="0.25">
      <c r="A536" s="282" t="s">
        <v>546</v>
      </c>
      <c r="B536" s="283"/>
      <c r="C536" s="217" t="s">
        <v>547</v>
      </c>
      <c r="D536" s="231"/>
      <c r="E536" s="229">
        <v>1000000</v>
      </c>
      <c r="F536" s="209">
        <v>1000000</v>
      </c>
      <c r="G536" s="224">
        <v>1000000</v>
      </c>
    </row>
    <row r="537" spans="1:7" ht="23.25" customHeight="1" x14ac:dyDescent="0.25">
      <c r="A537" s="282" t="s">
        <v>383</v>
      </c>
      <c r="B537" s="283"/>
      <c r="C537" s="217" t="s">
        <v>547</v>
      </c>
      <c r="D537" s="217" t="s">
        <v>130</v>
      </c>
      <c r="E537" s="229">
        <v>1000000</v>
      </c>
      <c r="F537" s="209">
        <v>1000000</v>
      </c>
      <c r="G537" s="224">
        <v>1000000</v>
      </c>
    </row>
    <row r="538" spans="1:7" ht="23.25" customHeight="1" x14ac:dyDescent="0.25">
      <c r="A538" s="282" t="s">
        <v>249</v>
      </c>
      <c r="B538" s="283"/>
      <c r="C538" s="217" t="s">
        <v>547</v>
      </c>
      <c r="D538" s="217" t="s">
        <v>91</v>
      </c>
      <c r="E538" s="229">
        <v>1000000</v>
      </c>
      <c r="F538" s="209">
        <v>1000000</v>
      </c>
      <c r="G538" s="224">
        <v>1000000</v>
      </c>
    </row>
    <row r="539" spans="1:7" ht="45.75" customHeight="1" x14ac:dyDescent="0.25">
      <c r="A539" s="282" t="s">
        <v>548</v>
      </c>
      <c r="B539" s="283"/>
      <c r="C539" s="217" t="s">
        <v>549</v>
      </c>
      <c r="D539" s="231"/>
      <c r="E539" s="229">
        <v>500000</v>
      </c>
      <c r="F539" s="209">
        <v>500000</v>
      </c>
      <c r="G539" s="224">
        <v>500000</v>
      </c>
    </row>
    <row r="540" spans="1:7" ht="23.25" customHeight="1" x14ac:dyDescent="0.25">
      <c r="A540" s="282" t="s">
        <v>383</v>
      </c>
      <c r="B540" s="283"/>
      <c r="C540" s="217" t="s">
        <v>549</v>
      </c>
      <c r="D540" s="217" t="s">
        <v>130</v>
      </c>
      <c r="E540" s="229">
        <v>500000</v>
      </c>
      <c r="F540" s="209">
        <v>500000</v>
      </c>
      <c r="G540" s="224">
        <v>500000</v>
      </c>
    </row>
    <row r="541" spans="1:7" ht="23.25" customHeight="1" x14ac:dyDescent="0.25">
      <c r="A541" s="282" t="s">
        <v>249</v>
      </c>
      <c r="B541" s="283"/>
      <c r="C541" s="217" t="s">
        <v>549</v>
      </c>
      <c r="D541" s="217" t="s">
        <v>91</v>
      </c>
      <c r="E541" s="229">
        <v>500000</v>
      </c>
      <c r="F541" s="209">
        <v>500000</v>
      </c>
      <c r="G541" s="224">
        <v>500000</v>
      </c>
    </row>
    <row r="542" spans="1:7" ht="45.75" customHeight="1" x14ac:dyDescent="0.25">
      <c r="A542" s="282" t="s">
        <v>1232</v>
      </c>
      <c r="B542" s="283"/>
      <c r="C542" s="217" t="s">
        <v>1233</v>
      </c>
      <c r="D542" s="231"/>
      <c r="E542" s="229">
        <v>92500000</v>
      </c>
      <c r="F542" s="209">
        <v>0</v>
      </c>
      <c r="G542" s="224">
        <v>0</v>
      </c>
    </row>
    <row r="543" spans="1:7" ht="23.25" customHeight="1" x14ac:dyDescent="0.25">
      <c r="A543" s="282" t="s">
        <v>218</v>
      </c>
      <c r="B543" s="283"/>
      <c r="C543" s="217" t="s">
        <v>1233</v>
      </c>
      <c r="D543" s="217" t="s">
        <v>333</v>
      </c>
      <c r="E543" s="229">
        <v>92500000</v>
      </c>
      <c r="F543" s="209">
        <v>0</v>
      </c>
      <c r="G543" s="224">
        <v>0</v>
      </c>
    </row>
    <row r="544" spans="1:7" x14ac:dyDescent="0.25">
      <c r="A544" s="282" t="s">
        <v>290</v>
      </c>
      <c r="B544" s="283"/>
      <c r="C544" s="217" t="s">
        <v>1233</v>
      </c>
      <c r="D544" s="217" t="s">
        <v>219</v>
      </c>
      <c r="E544" s="229">
        <v>92500000</v>
      </c>
      <c r="F544" s="209">
        <v>0</v>
      </c>
      <c r="G544" s="224">
        <v>0</v>
      </c>
    </row>
    <row r="545" spans="1:7" ht="23.25" customHeight="1" x14ac:dyDescent="0.25">
      <c r="A545" s="282" t="s">
        <v>751</v>
      </c>
      <c r="B545" s="283"/>
      <c r="C545" s="217" t="s">
        <v>752</v>
      </c>
      <c r="D545" s="231"/>
      <c r="E545" s="229">
        <v>27900000</v>
      </c>
      <c r="F545" s="209">
        <v>27970000</v>
      </c>
      <c r="G545" s="224">
        <v>27970000</v>
      </c>
    </row>
    <row r="546" spans="1:7" x14ac:dyDescent="0.25">
      <c r="A546" s="282" t="s">
        <v>266</v>
      </c>
      <c r="B546" s="283"/>
      <c r="C546" s="217" t="s">
        <v>752</v>
      </c>
      <c r="D546" s="217" t="s">
        <v>267</v>
      </c>
      <c r="E546" s="229">
        <v>27900000</v>
      </c>
      <c r="F546" s="209">
        <v>27970000</v>
      </c>
      <c r="G546" s="224">
        <v>27970000</v>
      </c>
    </row>
    <row r="547" spans="1:7" ht="34.5" customHeight="1" x14ac:dyDescent="0.25">
      <c r="A547" s="282" t="s">
        <v>377</v>
      </c>
      <c r="B547" s="283"/>
      <c r="C547" s="217" t="s">
        <v>752</v>
      </c>
      <c r="D547" s="217" t="s">
        <v>143</v>
      </c>
      <c r="E547" s="229">
        <v>27900000</v>
      </c>
      <c r="F547" s="209">
        <v>27970000</v>
      </c>
      <c r="G547" s="224">
        <v>27970000</v>
      </c>
    </row>
    <row r="548" spans="1:7" ht="23.25" customHeight="1" x14ac:dyDescent="0.25">
      <c r="A548" s="282" t="s">
        <v>738</v>
      </c>
      <c r="B548" s="283"/>
      <c r="C548" s="217" t="s">
        <v>739</v>
      </c>
      <c r="D548" s="231"/>
      <c r="E548" s="229">
        <v>300000</v>
      </c>
      <c r="F548" s="209">
        <v>300000</v>
      </c>
      <c r="G548" s="224">
        <v>300000</v>
      </c>
    </row>
    <row r="549" spans="1:7" ht="23.25" customHeight="1" x14ac:dyDescent="0.25">
      <c r="A549" s="282" t="s">
        <v>383</v>
      </c>
      <c r="B549" s="283"/>
      <c r="C549" s="217" t="s">
        <v>739</v>
      </c>
      <c r="D549" s="217" t="s">
        <v>130</v>
      </c>
      <c r="E549" s="229">
        <v>300000</v>
      </c>
      <c r="F549" s="209">
        <v>300000</v>
      </c>
      <c r="G549" s="224">
        <v>300000</v>
      </c>
    </row>
    <row r="550" spans="1:7" ht="23.25" customHeight="1" x14ac:dyDescent="0.25">
      <c r="A550" s="282" t="s">
        <v>249</v>
      </c>
      <c r="B550" s="283"/>
      <c r="C550" s="217" t="s">
        <v>739</v>
      </c>
      <c r="D550" s="217" t="s">
        <v>91</v>
      </c>
      <c r="E550" s="229">
        <v>300000</v>
      </c>
      <c r="F550" s="209">
        <v>300000</v>
      </c>
      <c r="G550" s="224">
        <v>300000</v>
      </c>
    </row>
    <row r="551" spans="1:7" ht="34.5" customHeight="1" x14ac:dyDescent="0.25">
      <c r="A551" s="282" t="s">
        <v>550</v>
      </c>
      <c r="B551" s="283"/>
      <c r="C551" s="217" t="s">
        <v>551</v>
      </c>
      <c r="D551" s="231"/>
      <c r="E551" s="229">
        <v>22513600</v>
      </c>
      <c r="F551" s="209">
        <v>0</v>
      </c>
      <c r="G551" s="224">
        <v>0</v>
      </c>
    </row>
    <row r="552" spans="1:7" ht="23.25" customHeight="1" x14ac:dyDescent="0.25">
      <c r="A552" s="282" t="s">
        <v>348</v>
      </c>
      <c r="B552" s="283"/>
      <c r="C552" s="217" t="s">
        <v>552</v>
      </c>
      <c r="D552" s="231"/>
      <c r="E552" s="229">
        <v>16309000</v>
      </c>
      <c r="F552" s="209">
        <v>0</v>
      </c>
      <c r="G552" s="224">
        <v>0</v>
      </c>
    </row>
    <row r="553" spans="1:7" ht="45.75" customHeight="1" x14ac:dyDescent="0.25">
      <c r="A553" s="282" t="s">
        <v>441</v>
      </c>
      <c r="B553" s="283"/>
      <c r="C553" s="217" t="s">
        <v>552</v>
      </c>
      <c r="D553" s="217" t="s">
        <v>258</v>
      </c>
      <c r="E553" s="229">
        <v>13952320</v>
      </c>
      <c r="F553" s="209">
        <v>0</v>
      </c>
      <c r="G553" s="224">
        <v>0</v>
      </c>
    </row>
    <row r="554" spans="1:7" ht="23.25" customHeight="1" x14ac:dyDescent="0.25">
      <c r="A554" s="282" t="s">
        <v>125</v>
      </c>
      <c r="B554" s="283"/>
      <c r="C554" s="217" t="s">
        <v>552</v>
      </c>
      <c r="D554" s="217" t="s">
        <v>38</v>
      </c>
      <c r="E554" s="229">
        <v>13952320</v>
      </c>
      <c r="F554" s="209">
        <v>0</v>
      </c>
      <c r="G554" s="224">
        <v>0</v>
      </c>
    </row>
    <row r="555" spans="1:7" x14ac:dyDescent="0.25">
      <c r="A555" s="305" t="s">
        <v>1589</v>
      </c>
      <c r="B555" s="306"/>
      <c r="C555" s="236" t="s">
        <v>552</v>
      </c>
      <c r="D555" s="236" t="s">
        <v>1590</v>
      </c>
      <c r="E555" s="237">
        <v>10368320</v>
      </c>
      <c r="F555" s="237">
        <v>0</v>
      </c>
      <c r="G555" s="224">
        <v>0</v>
      </c>
    </row>
    <row r="556" spans="1:7" x14ac:dyDescent="0.25">
      <c r="A556" s="305" t="s">
        <v>1589</v>
      </c>
      <c r="B556" s="306"/>
      <c r="C556" s="236" t="s">
        <v>552</v>
      </c>
      <c r="D556" s="236" t="s">
        <v>1591</v>
      </c>
      <c r="E556" s="237">
        <v>3584000</v>
      </c>
      <c r="F556" s="237">
        <v>0</v>
      </c>
      <c r="G556" s="224">
        <v>0</v>
      </c>
    </row>
    <row r="557" spans="1:7" ht="23.25" customHeight="1" x14ac:dyDescent="0.25">
      <c r="A557" s="282" t="s">
        <v>383</v>
      </c>
      <c r="B557" s="283"/>
      <c r="C557" s="217" t="s">
        <v>552</v>
      </c>
      <c r="D557" s="217" t="s">
        <v>130</v>
      </c>
      <c r="E557" s="229">
        <v>2356680</v>
      </c>
      <c r="F557" s="209">
        <v>0</v>
      </c>
      <c r="G557" s="224">
        <v>0</v>
      </c>
    </row>
    <row r="558" spans="1:7" ht="23.25" customHeight="1" x14ac:dyDescent="0.25">
      <c r="A558" s="282" t="s">
        <v>249</v>
      </c>
      <c r="B558" s="283"/>
      <c r="C558" s="217" t="s">
        <v>552</v>
      </c>
      <c r="D558" s="217" t="s">
        <v>91</v>
      </c>
      <c r="E558" s="229">
        <v>2356680</v>
      </c>
      <c r="F558" s="209">
        <v>0</v>
      </c>
      <c r="G558" s="224">
        <v>0</v>
      </c>
    </row>
    <row r="559" spans="1:7" x14ac:dyDescent="0.25">
      <c r="A559" s="305" t="s">
        <v>1589</v>
      </c>
      <c r="B559" s="306"/>
      <c r="C559" s="236" t="s">
        <v>552</v>
      </c>
      <c r="D559" s="236" t="s">
        <v>1596</v>
      </c>
      <c r="E559" s="237">
        <v>2356680</v>
      </c>
      <c r="F559" s="237">
        <v>0</v>
      </c>
      <c r="G559" s="224">
        <v>0</v>
      </c>
    </row>
    <row r="560" spans="1:7" ht="34.5" customHeight="1" x14ac:dyDescent="0.25">
      <c r="A560" s="282" t="s">
        <v>553</v>
      </c>
      <c r="B560" s="283"/>
      <c r="C560" s="217" t="s">
        <v>554</v>
      </c>
      <c r="D560" s="231"/>
      <c r="E560" s="229">
        <v>6204600</v>
      </c>
      <c r="F560" s="209">
        <v>0</v>
      </c>
      <c r="G560" s="224">
        <v>0</v>
      </c>
    </row>
    <row r="561" spans="1:7" ht="45.75" customHeight="1" x14ac:dyDescent="0.25">
      <c r="A561" s="282" t="s">
        <v>441</v>
      </c>
      <c r="B561" s="283"/>
      <c r="C561" s="217" t="s">
        <v>554</v>
      </c>
      <c r="D561" s="217" t="s">
        <v>258</v>
      </c>
      <c r="E561" s="229">
        <v>6204600</v>
      </c>
      <c r="F561" s="209">
        <v>0</v>
      </c>
      <c r="G561" s="224">
        <v>0</v>
      </c>
    </row>
    <row r="562" spans="1:7" ht="23.25" customHeight="1" x14ac:dyDescent="0.25">
      <c r="A562" s="282" t="s">
        <v>125</v>
      </c>
      <c r="B562" s="283"/>
      <c r="C562" s="217" t="s">
        <v>554</v>
      </c>
      <c r="D562" s="217" t="s">
        <v>38</v>
      </c>
      <c r="E562" s="229">
        <v>6204600</v>
      </c>
      <c r="F562" s="209">
        <v>0</v>
      </c>
      <c r="G562" s="224">
        <v>0</v>
      </c>
    </row>
    <row r="563" spans="1:7" ht="23.25" customHeight="1" x14ac:dyDescent="0.25">
      <c r="A563" s="282" t="s">
        <v>203</v>
      </c>
      <c r="B563" s="283"/>
      <c r="C563" s="217" t="s">
        <v>555</v>
      </c>
      <c r="D563" s="231"/>
      <c r="E563" s="229">
        <v>52333600</v>
      </c>
      <c r="F563" s="209">
        <v>57366000</v>
      </c>
      <c r="G563" s="224">
        <v>57366000</v>
      </c>
    </row>
    <row r="564" spans="1:7" ht="23.25" customHeight="1" x14ac:dyDescent="0.25">
      <c r="A564" s="282" t="s">
        <v>56</v>
      </c>
      <c r="B564" s="283"/>
      <c r="C564" s="217" t="s">
        <v>556</v>
      </c>
      <c r="D564" s="231"/>
      <c r="E564" s="229">
        <v>52333600</v>
      </c>
      <c r="F564" s="209">
        <v>57366000</v>
      </c>
      <c r="G564" s="224">
        <v>57366000</v>
      </c>
    </row>
    <row r="565" spans="1:7" ht="45.75" customHeight="1" x14ac:dyDescent="0.25">
      <c r="A565" s="282" t="s">
        <v>441</v>
      </c>
      <c r="B565" s="283"/>
      <c r="C565" s="217" t="s">
        <v>556</v>
      </c>
      <c r="D565" s="217" t="s">
        <v>258</v>
      </c>
      <c r="E565" s="229">
        <v>49753400</v>
      </c>
      <c r="F565" s="209">
        <v>53316000</v>
      </c>
      <c r="G565" s="224">
        <v>53316000</v>
      </c>
    </row>
    <row r="566" spans="1:7" ht="23.25" customHeight="1" x14ac:dyDescent="0.25">
      <c r="A566" s="282" t="s">
        <v>125</v>
      </c>
      <c r="B566" s="283"/>
      <c r="C566" s="217" t="s">
        <v>556</v>
      </c>
      <c r="D566" s="217" t="s">
        <v>38</v>
      </c>
      <c r="E566" s="229">
        <v>49753400</v>
      </c>
      <c r="F566" s="209">
        <v>53316000</v>
      </c>
      <c r="G566" s="224">
        <v>53316000</v>
      </c>
    </row>
    <row r="567" spans="1:7" ht="23.25" customHeight="1" x14ac:dyDescent="0.25">
      <c r="A567" s="282" t="s">
        <v>383</v>
      </c>
      <c r="B567" s="283"/>
      <c r="C567" s="217" t="s">
        <v>556</v>
      </c>
      <c r="D567" s="217" t="s">
        <v>130</v>
      </c>
      <c r="E567" s="229">
        <v>580200</v>
      </c>
      <c r="F567" s="209">
        <v>1550000</v>
      </c>
      <c r="G567" s="224">
        <v>1550000</v>
      </c>
    </row>
    <row r="568" spans="1:7" ht="23.25" customHeight="1" x14ac:dyDescent="0.25">
      <c r="A568" s="282" t="s">
        <v>249</v>
      </c>
      <c r="B568" s="283"/>
      <c r="C568" s="217" t="s">
        <v>556</v>
      </c>
      <c r="D568" s="217" t="s">
        <v>91</v>
      </c>
      <c r="E568" s="229">
        <v>580200</v>
      </c>
      <c r="F568" s="209">
        <v>1550000</v>
      </c>
      <c r="G568" s="224">
        <v>1550000</v>
      </c>
    </row>
    <row r="569" spans="1:7" x14ac:dyDescent="0.25">
      <c r="A569" s="282" t="s">
        <v>266</v>
      </c>
      <c r="B569" s="283"/>
      <c r="C569" s="217" t="s">
        <v>556</v>
      </c>
      <c r="D569" s="217" t="s">
        <v>267</v>
      </c>
      <c r="E569" s="229">
        <v>2000000</v>
      </c>
      <c r="F569" s="209">
        <v>2500000</v>
      </c>
      <c r="G569" s="224">
        <v>2500000</v>
      </c>
    </row>
    <row r="570" spans="1:7" x14ac:dyDescent="0.25">
      <c r="A570" s="282" t="s">
        <v>107</v>
      </c>
      <c r="B570" s="283"/>
      <c r="C570" s="217" t="s">
        <v>556</v>
      </c>
      <c r="D570" s="217" t="s">
        <v>108</v>
      </c>
      <c r="E570" s="229">
        <v>2000000</v>
      </c>
      <c r="F570" s="209">
        <v>2500000</v>
      </c>
      <c r="G570" s="224">
        <v>2500000</v>
      </c>
    </row>
    <row r="571" spans="1:7" ht="23.25" customHeight="1" x14ac:dyDescent="0.25">
      <c r="A571" s="282" t="s">
        <v>488</v>
      </c>
      <c r="B571" s="283"/>
      <c r="C571" s="217" t="s">
        <v>489</v>
      </c>
      <c r="D571" s="217"/>
      <c r="E571" s="229">
        <v>600000</v>
      </c>
      <c r="F571" s="209">
        <v>600000</v>
      </c>
      <c r="G571" s="224">
        <v>600000</v>
      </c>
    </row>
    <row r="572" spans="1:7" ht="23.25" customHeight="1" x14ac:dyDescent="0.25">
      <c r="A572" s="282" t="s">
        <v>490</v>
      </c>
      <c r="B572" s="283"/>
      <c r="C572" s="217" t="s">
        <v>491</v>
      </c>
      <c r="D572" s="231"/>
      <c r="E572" s="229">
        <v>600000</v>
      </c>
      <c r="F572" s="209">
        <v>600000</v>
      </c>
      <c r="G572" s="224">
        <v>600000</v>
      </c>
    </row>
    <row r="573" spans="1:7" ht="90.75" customHeight="1" x14ac:dyDescent="0.25">
      <c r="A573" s="282" t="s">
        <v>492</v>
      </c>
      <c r="B573" s="283"/>
      <c r="C573" s="217" t="s">
        <v>493</v>
      </c>
      <c r="D573" s="231"/>
      <c r="E573" s="229">
        <v>600000</v>
      </c>
      <c r="F573" s="209">
        <v>600000</v>
      </c>
      <c r="G573" s="224">
        <v>600000</v>
      </c>
    </row>
    <row r="574" spans="1:7" ht="23.25" customHeight="1" x14ac:dyDescent="0.25">
      <c r="A574" s="282" t="s">
        <v>383</v>
      </c>
      <c r="B574" s="283"/>
      <c r="C574" s="217" t="s">
        <v>493</v>
      </c>
      <c r="D574" s="217" t="s">
        <v>130</v>
      </c>
      <c r="E574" s="229">
        <v>600000</v>
      </c>
      <c r="F574" s="209">
        <v>600000</v>
      </c>
      <c r="G574" s="224">
        <v>600000</v>
      </c>
    </row>
    <row r="575" spans="1:7" ht="23.25" customHeight="1" x14ac:dyDescent="0.25">
      <c r="A575" s="282" t="s">
        <v>249</v>
      </c>
      <c r="B575" s="283"/>
      <c r="C575" s="217" t="s">
        <v>493</v>
      </c>
      <c r="D575" s="217" t="s">
        <v>91</v>
      </c>
      <c r="E575" s="229">
        <v>600000</v>
      </c>
      <c r="F575" s="209">
        <v>600000</v>
      </c>
      <c r="G575" s="224">
        <v>600000</v>
      </c>
    </row>
    <row r="576" spans="1:7" x14ac:dyDescent="0.25">
      <c r="A576" s="282" t="s">
        <v>557</v>
      </c>
      <c r="B576" s="283"/>
      <c r="C576" s="217" t="s">
        <v>558</v>
      </c>
      <c r="D576" s="217"/>
      <c r="E576" s="229">
        <v>296000000</v>
      </c>
      <c r="F576" s="209">
        <v>294000000</v>
      </c>
      <c r="G576" s="224">
        <v>239000000</v>
      </c>
    </row>
    <row r="577" spans="1:7" x14ac:dyDescent="0.25">
      <c r="A577" s="282" t="s">
        <v>559</v>
      </c>
      <c r="B577" s="283"/>
      <c r="C577" s="217" t="s">
        <v>560</v>
      </c>
      <c r="D577" s="231"/>
      <c r="E577" s="229">
        <v>296000000</v>
      </c>
      <c r="F577" s="209">
        <v>294000000</v>
      </c>
      <c r="G577" s="224">
        <v>239000000</v>
      </c>
    </row>
    <row r="578" spans="1:7" x14ac:dyDescent="0.25">
      <c r="A578" s="282" t="s">
        <v>190</v>
      </c>
      <c r="B578" s="283"/>
      <c r="C578" s="217" t="s">
        <v>561</v>
      </c>
      <c r="D578" s="231"/>
      <c r="E578" s="229">
        <v>296000000</v>
      </c>
      <c r="F578" s="209">
        <v>294000000</v>
      </c>
      <c r="G578" s="224">
        <v>239000000</v>
      </c>
    </row>
    <row r="579" spans="1:7" x14ac:dyDescent="0.25">
      <c r="A579" s="282" t="s">
        <v>117</v>
      </c>
      <c r="B579" s="283"/>
      <c r="C579" s="217" t="s">
        <v>561</v>
      </c>
      <c r="D579" s="217" t="s">
        <v>334</v>
      </c>
      <c r="E579" s="229">
        <v>106000000</v>
      </c>
      <c r="F579" s="209">
        <v>120000000</v>
      </c>
      <c r="G579" s="224">
        <v>127000000</v>
      </c>
    </row>
    <row r="580" spans="1:7" x14ac:dyDescent="0.25">
      <c r="A580" s="282" t="s">
        <v>190</v>
      </c>
      <c r="B580" s="283"/>
      <c r="C580" s="217" t="s">
        <v>561</v>
      </c>
      <c r="D580" s="217" t="s">
        <v>70</v>
      </c>
      <c r="E580" s="229">
        <v>106000000</v>
      </c>
      <c r="F580" s="209">
        <v>120000000</v>
      </c>
      <c r="G580" s="224">
        <v>127000000</v>
      </c>
    </row>
    <row r="581" spans="1:7" x14ac:dyDescent="0.25">
      <c r="A581" s="282" t="s">
        <v>266</v>
      </c>
      <c r="B581" s="283"/>
      <c r="C581" s="217" t="s">
        <v>561</v>
      </c>
      <c r="D581" s="217" t="s">
        <v>267</v>
      </c>
      <c r="E581" s="229">
        <v>190000000</v>
      </c>
      <c r="F581" s="209">
        <v>174000000</v>
      </c>
      <c r="G581" s="224">
        <v>112000000</v>
      </c>
    </row>
    <row r="582" spans="1:7" ht="34.5" customHeight="1" x14ac:dyDescent="0.25">
      <c r="A582" s="282" t="s">
        <v>562</v>
      </c>
      <c r="B582" s="283"/>
      <c r="C582" s="217" t="s">
        <v>561</v>
      </c>
      <c r="D582" s="217" t="s">
        <v>101</v>
      </c>
      <c r="E582" s="229">
        <v>190000000</v>
      </c>
      <c r="F582" s="209">
        <v>174000000</v>
      </c>
      <c r="G582" s="224">
        <v>112000000</v>
      </c>
    </row>
    <row r="583" spans="1:7" x14ac:dyDescent="0.25">
      <c r="A583" s="282" t="s">
        <v>354</v>
      </c>
      <c r="B583" s="283"/>
      <c r="C583" s="217" t="s">
        <v>437</v>
      </c>
      <c r="D583" s="217"/>
      <c r="E583" s="229">
        <v>781499300</v>
      </c>
      <c r="F583" s="209">
        <v>710251700</v>
      </c>
      <c r="G583" s="224">
        <v>700251700</v>
      </c>
    </row>
    <row r="584" spans="1:7" ht="23.25" customHeight="1" x14ac:dyDescent="0.25">
      <c r="A584" s="282" t="s">
        <v>203</v>
      </c>
      <c r="B584" s="283"/>
      <c r="C584" s="217" t="s">
        <v>438</v>
      </c>
      <c r="D584" s="231"/>
      <c r="E584" s="229">
        <v>781499300</v>
      </c>
      <c r="F584" s="209">
        <v>710251700</v>
      </c>
      <c r="G584" s="224">
        <v>700251700</v>
      </c>
    </row>
    <row r="585" spans="1:7" x14ac:dyDescent="0.25">
      <c r="A585" s="282" t="s">
        <v>439</v>
      </c>
      <c r="B585" s="283"/>
      <c r="C585" s="217" t="s">
        <v>440</v>
      </c>
      <c r="D585" s="231"/>
      <c r="E585" s="229">
        <v>4232900</v>
      </c>
      <c r="F585" s="209">
        <v>4232900</v>
      </c>
      <c r="G585" s="224">
        <v>4232900</v>
      </c>
    </row>
    <row r="586" spans="1:7" ht="45.75" customHeight="1" x14ac:dyDescent="0.25">
      <c r="A586" s="282" t="s">
        <v>441</v>
      </c>
      <c r="B586" s="283"/>
      <c r="C586" s="217" t="s">
        <v>440</v>
      </c>
      <c r="D586" s="217" t="s">
        <v>258</v>
      </c>
      <c r="E586" s="229">
        <v>4232900</v>
      </c>
      <c r="F586" s="209">
        <v>4232900</v>
      </c>
      <c r="G586" s="224">
        <v>4232900</v>
      </c>
    </row>
    <row r="587" spans="1:7" ht="23.25" customHeight="1" x14ac:dyDescent="0.25">
      <c r="A587" s="282" t="s">
        <v>125</v>
      </c>
      <c r="B587" s="283"/>
      <c r="C587" s="217" t="s">
        <v>440</v>
      </c>
      <c r="D587" s="217" t="s">
        <v>38</v>
      </c>
      <c r="E587" s="229">
        <v>4232900</v>
      </c>
      <c r="F587" s="209">
        <v>4232900</v>
      </c>
      <c r="G587" s="224">
        <v>4232900</v>
      </c>
    </row>
    <row r="588" spans="1:7" x14ac:dyDescent="0.25">
      <c r="A588" s="282" t="s">
        <v>494</v>
      </c>
      <c r="B588" s="283"/>
      <c r="C588" s="217" t="s">
        <v>495</v>
      </c>
      <c r="D588" s="231"/>
      <c r="E588" s="229">
        <v>379595400</v>
      </c>
      <c r="F588" s="209">
        <v>393013300</v>
      </c>
      <c r="G588" s="224">
        <v>393013300</v>
      </c>
    </row>
    <row r="589" spans="1:7" ht="45.75" customHeight="1" x14ac:dyDescent="0.25">
      <c r="A589" s="282" t="s">
        <v>441</v>
      </c>
      <c r="B589" s="283"/>
      <c r="C589" s="217" t="s">
        <v>495</v>
      </c>
      <c r="D589" s="217" t="s">
        <v>258</v>
      </c>
      <c r="E589" s="229">
        <v>353995900</v>
      </c>
      <c r="F589" s="209">
        <v>360643300</v>
      </c>
      <c r="G589" s="224">
        <v>360643300</v>
      </c>
    </row>
    <row r="590" spans="1:7" ht="23.25" customHeight="1" x14ac:dyDescent="0.25">
      <c r="A590" s="282" t="s">
        <v>125</v>
      </c>
      <c r="B590" s="283"/>
      <c r="C590" s="217" t="s">
        <v>495</v>
      </c>
      <c r="D590" s="217" t="s">
        <v>38</v>
      </c>
      <c r="E590" s="229">
        <v>353995900</v>
      </c>
      <c r="F590" s="209">
        <v>360643300</v>
      </c>
      <c r="G590" s="224">
        <v>360643300</v>
      </c>
    </row>
    <row r="591" spans="1:7" ht="23.25" customHeight="1" x14ac:dyDescent="0.25">
      <c r="A591" s="282" t="s">
        <v>383</v>
      </c>
      <c r="B591" s="283"/>
      <c r="C591" s="217" t="s">
        <v>495</v>
      </c>
      <c r="D591" s="217" t="s">
        <v>130</v>
      </c>
      <c r="E591" s="229">
        <v>16769500</v>
      </c>
      <c r="F591" s="209">
        <v>23020000</v>
      </c>
      <c r="G591" s="224">
        <v>23020000</v>
      </c>
    </row>
    <row r="592" spans="1:7" ht="23.25" customHeight="1" x14ac:dyDescent="0.25">
      <c r="A592" s="282" t="s">
        <v>249</v>
      </c>
      <c r="B592" s="283"/>
      <c r="C592" s="217" t="s">
        <v>495</v>
      </c>
      <c r="D592" s="217" t="s">
        <v>91</v>
      </c>
      <c r="E592" s="229">
        <v>16769500</v>
      </c>
      <c r="F592" s="209">
        <v>23020000</v>
      </c>
      <c r="G592" s="224">
        <v>23020000</v>
      </c>
    </row>
    <row r="593" spans="1:7" x14ac:dyDescent="0.25">
      <c r="A593" s="282" t="s">
        <v>266</v>
      </c>
      <c r="B593" s="283"/>
      <c r="C593" s="217" t="s">
        <v>495</v>
      </c>
      <c r="D593" s="217" t="s">
        <v>267</v>
      </c>
      <c r="E593" s="229">
        <v>8830000</v>
      </c>
      <c r="F593" s="209">
        <v>9350000</v>
      </c>
      <c r="G593" s="224">
        <v>9350000</v>
      </c>
    </row>
    <row r="594" spans="1:7" x14ac:dyDescent="0.25">
      <c r="A594" s="282" t="s">
        <v>107</v>
      </c>
      <c r="B594" s="283"/>
      <c r="C594" s="217" t="s">
        <v>495</v>
      </c>
      <c r="D594" s="217" t="s">
        <v>108</v>
      </c>
      <c r="E594" s="229">
        <v>7820000</v>
      </c>
      <c r="F594" s="209">
        <v>7850000</v>
      </c>
      <c r="G594" s="224">
        <v>7850000</v>
      </c>
    </row>
    <row r="595" spans="1:7" x14ac:dyDescent="0.25">
      <c r="A595" s="282" t="s">
        <v>268</v>
      </c>
      <c r="B595" s="283"/>
      <c r="C595" s="217" t="s">
        <v>495</v>
      </c>
      <c r="D595" s="217" t="s">
        <v>269</v>
      </c>
      <c r="E595" s="229">
        <v>1010000</v>
      </c>
      <c r="F595" s="209">
        <v>1500000</v>
      </c>
      <c r="G595" s="224">
        <v>1500000</v>
      </c>
    </row>
    <row r="596" spans="1:7" x14ac:dyDescent="0.25">
      <c r="A596" s="282" t="s">
        <v>521</v>
      </c>
      <c r="B596" s="283"/>
      <c r="C596" s="217" t="s">
        <v>522</v>
      </c>
      <c r="D596" s="231"/>
      <c r="E596" s="229">
        <v>34000000</v>
      </c>
      <c r="F596" s="209">
        <v>34000000</v>
      </c>
      <c r="G596" s="224">
        <v>34000000</v>
      </c>
    </row>
    <row r="597" spans="1:7" ht="45.75" customHeight="1" x14ac:dyDescent="0.25">
      <c r="A597" s="282" t="s">
        <v>441</v>
      </c>
      <c r="B597" s="283"/>
      <c r="C597" s="217" t="s">
        <v>522</v>
      </c>
      <c r="D597" s="217" t="s">
        <v>258</v>
      </c>
      <c r="E597" s="229">
        <v>33526000</v>
      </c>
      <c r="F597" s="209">
        <v>33526000</v>
      </c>
      <c r="G597" s="224">
        <v>33526000</v>
      </c>
    </row>
    <row r="598" spans="1:7" ht="23.25" customHeight="1" x14ac:dyDescent="0.25">
      <c r="A598" s="282" t="s">
        <v>125</v>
      </c>
      <c r="B598" s="283"/>
      <c r="C598" s="217" t="s">
        <v>522</v>
      </c>
      <c r="D598" s="217" t="s">
        <v>38</v>
      </c>
      <c r="E598" s="229">
        <v>33526000</v>
      </c>
      <c r="F598" s="209">
        <v>33526000</v>
      </c>
      <c r="G598" s="224">
        <v>33526000</v>
      </c>
    </row>
    <row r="599" spans="1:7" ht="23.25" customHeight="1" x14ac:dyDescent="0.25">
      <c r="A599" s="282" t="s">
        <v>383</v>
      </c>
      <c r="B599" s="283"/>
      <c r="C599" s="217" t="s">
        <v>522</v>
      </c>
      <c r="D599" s="217" t="s">
        <v>130</v>
      </c>
      <c r="E599" s="229">
        <v>474000</v>
      </c>
      <c r="F599" s="209">
        <v>474000</v>
      </c>
      <c r="G599" s="224">
        <v>474000</v>
      </c>
    </row>
    <row r="600" spans="1:7" ht="23.25" customHeight="1" x14ac:dyDescent="0.25">
      <c r="A600" s="282" t="s">
        <v>249</v>
      </c>
      <c r="B600" s="283"/>
      <c r="C600" s="217" t="s">
        <v>522</v>
      </c>
      <c r="D600" s="217" t="s">
        <v>91</v>
      </c>
      <c r="E600" s="229">
        <v>474000</v>
      </c>
      <c r="F600" s="209">
        <v>474000</v>
      </c>
      <c r="G600" s="224">
        <v>474000</v>
      </c>
    </row>
    <row r="601" spans="1:7" ht="23.25" customHeight="1" x14ac:dyDescent="0.25">
      <c r="A601" s="282" t="s">
        <v>1229</v>
      </c>
      <c r="B601" s="283"/>
      <c r="C601" s="217" t="s">
        <v>1230</v>
      </c>
      <c r="D601" s="231"/>
      <c r="E601" s="229">
        <v>350000</v>
      </c>
      <c r="F601" s="209">
        <v>400000</v>
      </c>
      <c r="G601" s="224">
        <v>400000</v>
      </c>
    </row>
    <row r="602" spans="1:7" ht="23.25" customHeight="1" x14ac:dyDescent="0.25">
      <c r="A602" s="282" t="s">
        <v>383</v>
      </c>
      <c r="B602" s="283"/>
      <c r="C602" s="217" t="s">
        <v>1230</v>
      </c>
      <c r="D602" s="217" t="s">
        <v>130</v>
      </c>
      <c r="E602" s="229">
        <v>350000</v>
      </c>
      <c r="F602" s="209">
        <v>400000</v>
      </c>
      <c r="G602" s="224">
        <v>400000</v>
      </c>
    </row>
    <row r="603" spans="1:7" ht="23.25" customHeight="1" x14ac:dyDescent="0.25">
      <c r="A603" s="282" t="s">
        <v>249</v>
      </c>
      <c r="B603" s="283"/>
      <c r="C603" s="217" t="s">
        <v>1230</v>
      </c>
      <c r="D603" s="217" t="s">
        <v>91</v>
      </c>
      <c r="E603" s="229">
        <v>350000</v>
      </c>
      <c r="F603" s="209">
        <v>400000</v>
      </c>
      <c r="G603" s="224">
        <v>400000</v>
      </c>
    </row>
    <row r="604" spans="1:7" x14ac:dyDescent="0.25">
      <c r="A604" s="282" t="s">
        <v>563</v>
      </c>
      <c r="B604" s="283"/>
      <c r="C604" s="217" t="s">
        <v>564</v>
      </c>
      <c r="D604" s="231"/>
      <c r="E604" s="229">
        <v>97800000</v>
      </c>
      <c r="F604" s="209">
        <v>0</v>
      </c>
      <c r="G604" s="224">
        <v>0</v>
      </c>
    </row>
    <row r="605" spans="1:7" x14ac:dyDescent="0.25">
      <c r="A605" s="282" t="s">
        <v>266</v>
      </c>
      <c r="B605" s="283"/>
      <c r="C605" s="217" t="s">
        <v>564</v>
      </c>
      <c r="D605" s="217" t="s">
        <v>267</v>
      </c>
      <c r="E605" s="229">
        <v>97800000</v>
      </c>
      <c r="F605" s="209">
        <v>0</v>
      </c>
      <c r="G605" s="224">
        <v>0</v>
      </c>
    </row>
    <row r="606" spans="1:7" ht="34.5" customHeight="1" x14ac:dyDescent="0.25">
      <c r="A606" s="282" t="s">
        <v>377</v>
      </c>
      <c r="B606" s="283"/>
      <c r="C606" s="217" t="s">
        <v>564</v>
      </c>
      <c r="D606" s="217" t="s">
        <v>143</v>
      </c>
      <c r="E606" s="229">
        <v>97800000</v>
      </c>
      <c r="F606" s="209">
        <v>0</v>
      </c>
      <c r="G606" s="224">
        <v>0</v>
      </c>
    </row>
    <row r="607" spans="1:7" x14ac:dyDescent="0.25">
      <c r="A607" s="282" t="s">
        <v>496</v>
      </c>
      <c r="B607" s="283"/>
      <c r="C607" s="217" t="s">
        <v>497</v>
      </c>
      <c r="D607" s="231"/>
      <c r="E607" s="229">
        <v>650000</v>
      </c>
      <c r="F607" s="209">
        <v>800000</v>
      </c>
      <c r="G607" s="224">
        <v>800000</v>
      </c>
    </row>
    <row r="608" spans="1:7" x14ac:dyDescent="0.25">
      <c r="A608" s="282" t="s">
        <v>266</v>
      </c>
      <c r="B608" s="283"/>
      <c r="C608" s="217" t="s">
        <v>497</v>
      </c>
      <c r="D608" s="217" t="s">
        <v>267</v>
      </c>
      <c r="E608" s="229">
        <v>650000</v>
      </c>
      <c r="F608" s="209">
        <v>800000</v>
      </c>
      <c r="G608" s="224">
        <v>800000</v>
      </c>
    </row>
    <row r="609" spans="1:7" x14ac:dyDescent="0.25">
      <c r="A609" s="282" t="s">
        <v>107</v>
      </c>
      <c r="B609" s="283"/>
      <c r="C609" s="217" t="s">
        <v>497</v>
      </c>
      <c r="D609" s="217" t="s">
        <v>108</v>
      </c>
      <c r="E609" s="229">
        <v>650000</v>
      </c>
      <c r="F609" s="209">
        <v>800000</v>
      </c>
      <c r="G609" s="224">
        <v>800000</v>
      </c>
    </row>
    <row r="610" spans="1:7" ht="23.25" customHeight="1" x14ac:dyDescent="0.25">
      <c r="A610" s="282" t="s">
        <v>565</v>
      </c>
      <c r="B610" s="283"/>
      <c r="C610" s="217" t="s">
        <v>566</v>
      </c>
      <c r="D610" s="231"/>
      <c r="E610" s="229">
        <v>13388000</v>
      </c>
      <c r="F610" s="209">
        <v>13388000</v>
      </c>
      <c r="G610" s="224">
        <v>13388000</v>
      </c>
    </row>
    <row r="611" spans="1:7" x14ac:dyDescent="0.25">
      <c r="A611" s="282" t="s">
        <v>266</v>
      </c>
      <c r="B611" s="283"/>
      <c r="C611" s="217" t="s">
        <v>566</v>
      </c>
      <c r="D611" s="217" t="s">
        <v>267</v>
      </c>
      <c r="E611" s="229">
        <v>13388000</v>
      </c>
      <c r="F611" s="209">
        <v>13388000</v>
      </c>
      <c r="G611" s="224">
        <v>13388000</v>
      </c>
    </row>
    <row r="612" spans="1:7" x14ac:dyDescent="0.25">
      <c r="A612" s="282" t="s">
        <v>268</v>
      </c>
      <c r="B612" s="283"/>
      <c r="C612" s="217" t="s">
        <v>566</v>
      </c>
      <c r="D612" s="217" t="s">
        <v>269</v>
      </c>
      <c r="E612" s="229">
        <v>13388000</v>
      </c>
      <c r="F612" s="209">
        <v>13388000</v>
      </c>
      <c r="G612" s="224">
        <v>13388000</v>
      </c>
    </row>
    <row r="613" spans="1:7" ht="34.5" customHeight="1" x14ac:dyDescent="0.25">
      <c r="A613" s="282" t="s">
        <v>567</v>
      </c>
      <c r="B613" s="283"/>
      <c r="C613" s="217" t="s">
        <v>568</v>
      </c>
      <c r="D613" s="231"/>
      <c r="E613" s="229">
        <v>75942500</v>
      </c>
      <c r="F613" s="209">
        <v>85942500</v>
      </c>
      <c r="G613" s="224">
        <v>75942500</v>
      </c>
    </row>
    <row r="614" spans="1:7" ht="45.75" customHeight="1" x14ac:dyDescent="0.25">
      <c r="A614" s="282" t="s">
        <v>441</v>
      </c>
      <c r="B614" s="283"/>
      <c r="C614" s="217" t="s">
        <v>568</v>
      </c>
      <c r="D614" s="217" t="s">
        <v>258</v>
      </c>
      <c r="E614" s="229">
        <v>71999500</v>
      </c>
      <c r="F614" s="209">
        <v>71999500</v>
      </c>
      <c r="G614" s="224">
        <v>71999500</v>
      </c>
    </row>
    <row r="615" spans="1:7" x14ac:dyDescent="0.25">
      <c r="A615" s="282" t="s">
        <v>331</v>
      </c>
      <c r="B615" s="283"/>
      <c r="C615" s="217" t="s">
        <v>568</v>
      </c>
      <c r="D615" s="217" t="s">
        <v>332</v>
      </c>
      <c r="E615" s="229">
        <v>71999500</v>
      </c>
      <c r="F615" s="209">
        <v>71999500</v>
      </c>
      <c r="G615" s="224">
        <v>71999500</v>
      </c>
    </row>
    <row r="616" spans="1:7" ht="23.25" customHeight="1" x14ac:dyDescent="0.25">
      <c r="A616" s="282" t="s">
        <v>383</v>
      </c>
      <c r="B616" s="283"/>
      <c r="C616" s="217" t="s">
        <v>568</v>
      </c>
      <c r="D616" s="217" t="s">
        <v>130</v>
      </c>
      <c r="E616" s="229">
        <v>3941000</v>
      </c>
      <c r="F616" s="209">
        <v>13941000</v>
      </c>
      <c r="G616" s="224">
        <v>3941000</v>
      </c>
    </row>
    <row r="617" spans="1:7" ht="23.25" customHeight="1" x14ac:dyDescent="0.25">
      <c r="A617" s="282" t="s">
        <v>249</v>
      </c>
      <c r="B617" s="283"/>
      <c r="C617" s="217" t="s">
        <v>568</v>
      </c>
      <c r="D617" s="217" t="s">
        <v>91</v>
      </c>
      <c r="E617" s="229">
        <v>3941000</v>
      </c>
      <c r="F617" s="209">
        <v>13941000</v>
      </c>
      <c r="G617" s="224">
        <v>3941000</v>
      </c>
    </row>
    <row r="618" spans="1:7" x14ac:dyDescent="0.25">
      <c r="A618" s="282" t="s">
        <v>266</v>
      </c>
      <c r="B618" s="283"/>
      <c r="C618" s="217" t="s">
        <v>568</v>
      </c>
      <c r="D618" s="217" t="s">
        <v>267</v>
      </c>
      <c r="E618" s="229">
        <v>2000</v>
      </c>
      <c r="F618" s="209">
        <v>2000</v>
      </c>
      <c r="G618" s="224">
        <v>2000</v>
      </c>
    </row>
    <row r="619" spans="1:7" x14ac:dyDescent="0.25">
      <c r="A619" s="282" t="s">
        <v>107</v>
      </c>
      <c r="B619" s="283"/>
      <c r="C619" s="217" t="s">
        <v>568</v>
      </c>
      <c r="D619" s="217" t="s">
        <v>108</v>
      </c>
      <c r="E619" s="229">
        <v>2000</v>
      </c>
      <c r="F619" s="209">
        <v>2000</v>
      </c>
      <c r="G619" s="224">
        <v>2000</v>
      </c>
    </row>
    <row r="620" spans="1:7" ht="34.5" customHeight="1" x14ac:dyDescent="0.25">
      <c r="A620" s="282" t="s">
        <v>569</v>
      </c>
      <c r="B620" s="283"/>
      <c r="C620" s="217" t="s">
        <v>570</v>
      </c>
      <c r="D620" s="231"/>
      <c r="E620" s="229">
        <v>175540500</v>
      </c>
      <c r="F620" s="209">
        <v>178475000</v>
      </c>
      <c r="G620" s="224">
        <v>178475000</v>
      </c>
    </row>
    <row r="621" spans="1:7" ht="45.75" customHeight="1" x14ac:dyDescent="0.25">
      <c r="A621" s="282" t="s">
        <v>441</v>
      </c>
      <c r="B621" s="283"/>
      <c r="C621" s="217" t="s">
        <v>570</v>
      </c>
      <c r="D621" s="217" t="s">
        <v>258</v>
      </c>
      <c r="E621" s="229">
        <v>123503500</v>
      </c>
      <c r="F621" s="209">
        <v>144561400</v>
      </c>
      <c r="G621" s="224">
        <v>144561400</v>
      </c>
    </row>
    <row r="622" spans="1:7" x14ac:dyDescent="0.25">
      <c r="A622" s="282" t="s">
        <v>331</v>
      </c>
      <c r="B622" s="283"/>
      <c r="C622" s="217" t="s">
        <v>570</v>
      </c>
      <c r="D622" s="217" t="s">
        <v>332</v>
      </c>
      <c r="E622" s="229">
        <v>123503500</v>
      </c>
      <c r="F622" s="209">
        <v>144561400</v>
      </c>
      <c r="G622" s="224">
        <v>144561400</v>
      </c>
    </row>
    <row r="623" spans="1:7" ht="23.25" customHeight="1" x14ac:dyDescent="0.25">
      <c r="A623" s="282" t="s">
        <v>383</v>
      </c>
      <c r="B623" s="283"/>
      <c r="C623" s="217" t="s">
        <v>570</v>
      </c>
      <c r="D623" s="217" t="s">
        <v>130</v>
      </c>
      <c r="E623" s="229">
        <v>29866000</v>
      </c>
      <c r="F623" s="209">
        <v>33440600</v>
      </c>
      <c r="G623" s="224">
        <v>33440600</v>
      </c>
    </row>
    <row r="624" spans="1:7" ht="23.25" customHeight="1" x14ac:dyDescent="0.25">
      <c r="A624" s="282" t="s">
        <v>249</v>
      </c>
      <c r="B624" s="283"/>
      <c r="C624" s="217" t="s">
        <v>570</v>
      </c>
      <c r="D624" s="217" t="s">
        <v>91</v>
      </c>
      <c r="E624" s="229">
        <v>29866000</v>
      </c>
      <c r="F624" s="209">
        <v>33440600</v>
      </c>
      <c r="G624" s="224">
        <v>33440600</v>
      </c>
    </row>
    <row r="625" spans="1:7" ht="23.25" customHeight="1" x14ac:dyDescent="0.25">
      <c r="A625" s="282" t="s">
        <v>119</v>
      </c>
      <c r="B625" s="283"/>
      <c r="C625" s="217" t="s">
        <v>570</v>
      </c>
      <c r="D625" s="217" t="s">
        <v>118</v>
      </c>
      <c r="E625" s="229">
        <v>21698000</v>
      </c>
      <c r="F625" s="209">
        <v>0</v>
      </c>
      <c r="G625" s="224">
        <v>0</v>
      </c>
    </row>
    <row r="626" spans="1:7" x14ac:dyDescent="0.25">
      <c r="A626" s="282" t="s">
        <v>72</v>
      </c>
      <c r="B626" s="283"/>
      <c r="C626" s="217" t="s">
        <v>570</v>
      </c>
      <c r="D626" s="217" t="s">
        <v>154</v>
      </c>
      <c r="E626" s="229">
        <v>21698000</v>
      </c>
      <c r="F626" s="209">
        <v>0</v>
      </c>
      <c r="G626" s="224">
        <v>0</v>
      </c>
    </row>
    <row r="627" spans="1:7" x14ac:dyDescent="0.25">
      <c r="A627" s="282" t="s">
        <v>266</v>
      </c>
      <c r="B627" s="283"/>
      <c r="C627" s="217" t="s">
        <v>570</v>
      </c>
      <c r="D627" s="217" t="s">
        <v>267</v>
      </c>
      <c r="E627" s="229">
        <v>473000</v>
      </c>
      <c r="F627" s="209">
        <v>473000</v>
      </c>
      <c r="G627" s="224">
        <v>473000</v>
      </c>
    </row>
    <row r="628" spans="1:7" x14ac:dyDescent="0.25">
      <c r="A628" s="282" t="s">
        <v>107</v>
      </c>
      <c r="B628" s="283"/>
      <c r="C628" s="217" t="s">
        <v>570</v>
      </c>
      <c r="D628" s="217" t="s">
        <v>108</v>
      </c>
      <c r="E628" s="229">
        <v>473000</v>
      </c>
      <c r="F628" s="209">
        <v>473000</v>
      </c>
      <c r="G628" s="224">
        <v>473000</v>
      </c>
    </row>
    <row r="629" spans="1:7" ht="45.75" customHeight="1" x14ac:dyDescent="0.25">
      <c r="A629" s="303" t="s">
        <v>571</v>
      </c>
      <c r="B629" s="304"/>
      <c r="C629" s="232" t="s">
        <v>572</v>
      </c>
      <c r="D629" s="232"/>
      <c r="E629" s="235">
        <v>118890300</v>
      </c>
      <c r="F629" s="216">
        <v>122171100</v>
      </c>
      <c r="G629" s="225">
        <v>123429100</v>
      </c>
    </row>
    <row r="630" spans="1:7" ht="34.5" customHeight="1" x14ac:dyDescent="0.25">
      <c r="A630" s="282" t="s">
        <v>573</v>
      </c>
      <c r="B630" s="283"/>
      <c r="C630" s="217" t="s">
        <v>574</v>
      </c>
      <c r="D630" s="217"/>
      <c r="E630" s="229">
        <v>75835000</v>
      </c>
      <c r="F630" s="209">
        <v>80834800</v>
      </c>
      <c r="G630" s="224">
        <v>80834800</v>
      </c>
    </row>
    <row r="631" spans="1:7" ht="34.5" customHeight="1" x14ac:dyDescent="0.25">
      <c r="A631" s="282" t="s">
        <v>575</v>
      </c>
      <c r="B631" s="283"/>
      <c r="C631" s="217" t="s">
        <v>576</v>
      </c>
      <c r="D631" s="231"/>
      <c r="E631" s="229">
        <v>71735000</v>
      </c>
      <c r="F631" s="209">
        <v>76734800</v>
      </c>
      <c r="G631" s="224">
        <v>76734800</v>
      </c>
    </row>
    <row r="632" spans="1:7" ht="102" customHeight="1" x14ac:dyDescent="0.25">
      <c r="A632" s="282" t="s">
        <v>577</v>
      </c>
      <c r="B632" s="283"/>
      <c r="C632" s="217" t="s">
        <v>578</v>
      </c>
      <c r="D632" s="231"/>
      <c r="E632" s="229">
        <v>4300000</v>
      </c>
      <c r="F632" s="209">
        <v>4300000</v>
      </c>
      <c r="G632" s="224">
        <v>4300000</v>
      </c>
    </row>
    <row r="633" spans="1:7" ht="23.25" customHeight="1" x14ac:dyDescent="0.25">
      <c r="A633" s="282" t="s">
        <v>383</v>
      </c>
      <c r="B633" s="283"/>
      <c r="C633" s="217" t="s">
        <v>578</v>
      </c>
      <c r="D633" s="217" t="s">
        <v>130</v>
      </c>
      <c r="E633" s="229">
        <v>4300000</v>
      </c>
      <c r="F633" s="209">
        <v>4300000</v>
      </c>
      <c r="G633" s="224">
        <v>4300000</v>
      </c>
    </row>
    <row r="634" spans="1:7" ht="23.25" customHeight="1" x14ac:dyDescent="0.25">
      <c r="A634" s="282" t="s">
        <v>249</v>
      </c>
      <c r="B634" s="283"/>
      <c r="C634" s="217" t="s">
        <v>578</v>
      </c>
      <c r="D634" s="217" t="s">
        <v>91</v>
      </c>
      <c r="E634" s="229">
        <v>4300000</v>
      </c>
      <c r="F634" s="209">
        <v>4300000</v>
      </c>
      <c r="G634" s="224">
        <v>4300000</v>
      </c>
    </row>
    <row r="635" spans="1:7" ht="34.5" customHeight="1" x14ac:dyDescent="0.25">
      <c r="A635" s="282" t="s">
        <v>1019</v>
      </c>
      <c r="B635" s="283"/>
      <c r="C635" s="217" t="s">
        <v>1020</v>
      </c>
      <c r="D635" s="231"/>
      <c r="E635" s="229">
        <v>67435000</v>
      </c>
      <c r="F635" s="209">
        <v>72434800</v>
      </c>
      <c r="G635" s="224">
        <v>72434800</v>
      </c>
    </row>
    <row r="636" spans="1:7" ht="23.25" customHeight="1" x14ac:dyDescent="0.25">
      <c r="A636" s="282" t="s">
        <v>119</v>
      </c>
      <c r="B636" s="283"/>
      <c r="C636" s="217" t="s">
        <v>1020</v>
      </c>
      <c r="D636" s="217" t="s">
        <v>118</v>
      </c>
      <c r="E636" s="229">
        <v>67435000</v>
      </c>
      <c r="F636" s="209">
        <v>72434800</v>
      </c>
      <c r="G636" s="224">
        <v>72434800</v>
      </c>
    </row>
    <row r="637" spans="1:7" x14ac:dyDescent="0.25">
      <c r="A637" s="282" t="s">
        <v>308</v>
      </c>
      <c r="B637" s="283"/>
      <c r="C637" s="217" t="s">
        <v>1020</v>
      </c>
      <c r="D637" s="217" t="s">
        <v>309</v>
      </c>
      <c r="E637" s="229">
        <v>67435000</v>
      </c>
      <c r="F637" s="209">
        <v>72434800</v>
      </c>
      <c r="G637" s="224">
        <v>72434800</v>
      </c>
    </row>
    <row r="638" spans="1:7" ht="23.25" customHeight="1" x14ac:dyDescent="0.25">
      <c r="A638" s="282" t="s">
        <v>579</v>
      </c>
      <c r="B638" s="283"/>
      <c r="C638" s="217" t="s">
        <v>580</v>
      </c>
      <c r="D638" s="231"/>
      <c r="E638" s="229">
        <v>4100000</v>
      </c>
      <c r="F638" s="209">
        <v>4100000</v>
      </c>
      <c r="G638" s="224">
        <v>4100000</v>
      </c>
    </row>
    <row r="639" spans="1:7" ht="45.75" customHeight="1" x14ac:dyDescent="0.25">
      <c r="A639" s="282" t="s">
        <v>581</v>
      </c>
      <c r="B639" s="283"/>
      <c r="C639" s="217" t="s">
        <v>582</v>
      </c>
      <c r="D639" s="231"/>
      <c r="E639" s="229">
        <v>4100000</v>
      </c>
      <c r="F639" s="209">
        <v>4100000</v>
      </c>
      <c r="G639" s="224">
        <v>4100000</v>
      </c>
    </row>
    <row r="640" spans="1:7" ht="23.25" customHeight="1" x14ac:dyDescent="0.25">
      <c r="A640" s="282" t="s">
        <v>383</v>
      </c>
      <c r="B640" s="283"/>
      <c r="C640" s="217" t="s">
        <v>582</v>
      </c>
      <c r="D640" s="217" t="s">
        <v>130</v>
      </c>
      <c r="E640" s="229">
        <v>100000</v>
      </c>
      <c r="F640" s="209">
        <v>100000</v>
      </c>
      <c r="G640" s="224">
        <v>100000</v>
      </c>
    </row>
    <row r="641" spans="1:7" ht="23.25" customHeight="1" x14ac:dyDescent="0.25">
      <c r="A641" s="282" t="s">
        <v>249</v>
      </c>
      <c r="B641" s="283"/>
      <c r="C641" s="217" t="s">
        <v>582</v>
      </c>
      <c r="D641" s="217" t="s">
        <v>91</v>
      </c>
      <c r="E641" s="229">
        <v>100000</v>
      </c>
      <c r="F641" s="209">
        <v>100000</v>
      </c>
      <c r="G641" s="224">
        <v>100000</v>
      </c>
    </row>
    <row r="642" spans="1:7" ht="23.25" customHeight="1" x14ac:dyDescent="0.25">
      <c r="A642" s="282" t="s">
        <v>119</v>
      </c>
      <c r="B642" s="283"/>
      <c r="C642" s="217" t="s">
        <v>582</v>
      </c>
      <c r="D642" s="217" t="s">
        <v>118</v>
      </c>
      <c r="E642" s="229">
        <v>4000000</v>
      </c>
      <c r="F642" s="209">
        <v>4000000</v>
      </c>
      <c r="G642" s="224">
        <v>4000000</v>
      </c>
    </row>
    <row r="643" spans="1:7" x14ac:dyDescent="0.25">
      <c r="A643" s="282" t="s">
        <v>72</v>
      </c>
      <c r="B643" s="283"/>
      <c r="C643" s="217" t="s">
        <v>582</v>
      </c>
      <c r="D643" s="217" t="s">
        <v>154</v>
      </c>
      <c r="E643" s="229">
        <v>4000000</v>
      </c>
      <c r="F643" s="209">
        <v>4000000</v>
      </c>
      <c r="G643" s="224">
        <v>4000000</v>
      </c>
    </row>
    <row r="644" spans="1:7" x14ac:dyDescent="0.25">
      <c r="A644" s="282" t="s">
        <v>583</v>
      </c>
      <c r="B644" s="283"/>
      <c r="C644" s="217" t="s">
        <v>584</v>
      </c>
      <c r="D644" s="217"/>
      <c r="E644" s="229">
        <v>41330300</v>
      </c>
      <c r="F644" s="209">
        <v>41330300</v>
      </c>
      <c r="G644" s="224">
        <v>41330300</v>
      </c>
    </row>
    <row r="645" spans="1:7" ht="57" customHeight="1" x14ac:dyDescent="0.25">
      <c r="A645" s="282" t="s">
        <v>585</v>
      </c>
      <c r="B645" s="283"/>
      <c r="C645" s="217" t="s">
        <v>586</v>
      </c>
      <c r="D645" s="231"/>
      <c r="E645" s="229">
        <v>41330300</v>
      </c>
      <c r="F645" s="209">
        <v>41330300</v>
      </c>
      <c r="G645" s="224">
        <v>41330300</v>
      </c>
    </row>
    <row r="646" spans="1:7" ht="23.25" customHeight="1" x14ac:dyDescent="0.25">
      <c r="A646" s="282" t="s">
        <v>587</v>
      </c>
      <c r="B646" s="283"/>
      <c r="C646" s="217" t="s">
        <v>588</v>
      </c>
      <c r="D646" s="231"/>
      <c r="E646" s="229">
        <v>4764300</v>
      </c>
      <c r="F646" s="209">
        <v>4764300</v>
      </c>
      <c r="G646" s="224">
        <v>4764300</v>
      </c>
    </row>
    <row r="647" spans="1:7" ht="23.25" customHeight="1" x14ac:dyDescent="0.25">
      <c r="A647" s="282" t="s">
        <v>119</v>
      </c>
      <c r="B647" s="283"/>
      <c r="C647" s="217" t="s">
        <v>588</v>
      </c>
      <c r="D647" s="217" t="s">
        <v>118</v>
      </c>
      <c r="E647" s="229">
        <v>2000000</v>
      </c>
      <c r="F647" s="209">
        <v>2000000</v>
      </c>
      <c r="G647" s="224">
        <v>2000000</v>
      </c>
    </row>
    <row r="648" spans="1:7" x14ac:dyDescent="0.25">
      <c r="A648" s="282" t="s">
        <v>72</v>
      </c>
      <c r="B648" s="283"/>
      <c r="C648" s="217" t="s">
        <v>588</v>
      </c>
      <c r="D648" s="217" t="s">
        <v>154</v>
      </c>
      <c r="E648" s="229">
        <v>2000000</v>
      </c>
      <c r="F648" s="209">
        <v>2000000</v>
      </c>
      <c r="G648" s="224">
        <v>2000000</v>
      </c>
    </row>
    <row r="649" spans="1:7" x14ac:dyDescent="0.25">
      <c r="A649" s="282" t="s">
        <v>266</v>
      </c>
      <c r="B649" s="283"/>
      <c r="C649" s="217" t="s">
        <v>588</v>
      </c>
      <c r="D649" s="217" t="s">
        <v>267</v>
      </c>
      <c r="E649" s="229">
        <v>2764300</v>
      </c>
      <c r="F649" s="209">
        <v>2764300</v>
      </c>
      <c r="G649" s="224">
        <v>2764300</v>
      </c>
    </row>
    <row r="650" spans="1:7" ht="34.5" customHeight="1" x14ac:dyDescent="0.25">
      <c r="A650" s="282" t="s">
        <v>377</v>
      </c>
      <c r="B650" s="283"/>
      <c r="C650" s="217" t="s">
        <v>588</v>
      </c>
      <c r="D650" s="217" t="s">
        <v>143</v>
      </c>
      <c r="E650" s="229">
        <v>2764300</v>
      </c>
      <c r="F650" s="209">
        <v>2764300</v>
      </c>
      <c r="G650" s="224">
        <v>2764300</v>
      </c>
    </row>
    <row r="651" spans="1:7" ht="23.25" customHeight="1" x14ac:dyDescent="0.25">
      <c r="A651" s="282" t="s">
        <v>889</v>
      </c>
      <c r="B651" s="283"/>
      <c r="C651" s="217" t="s">
        <v>890</v>
      </c>
      <c r="D651" s="231"/>
      <c r="E651" s="229">
        <v>36566000</v>
      </c>
      <c r="F651" s="209">
        <v>36566000</v>
      </c>
      <c r="G651" s="224">
        <v>36566000</v>
      </c>
    </row>
    <row r="652" spans="1:7" ht="23.25" customHeight="1" x14ac:dyDescent="0.25">
      <c r="A652" s="282" t="s">
        <v>119</v>
      </c>
      <c r="B652" s="283"/>
      <c r="C652" s="217" t="s">
        <v>890</v>
      </c>
      <c r="D652" s="217" t="s">
        <v>118</v>
      </c>
      <c r="E652" s="229">
        <v>36566000</v>
      </c>
      <c r="F652" s="209">
        <v>36566000</v>
      </c>
      <c r="G652" s="224">
        <v>36566000</v>
      </c>
    </row>
    <row r="653" spans="1:7" x14ac:dyDescent="0.25">
      <c r="A653" s="282" t="s">
        <v>72</v>
      </c>
      <c r="B653" s="283"/>
      <c r="C653" s="217" t="s">
        <v>890</v>
      </c>
      <c r="D653" s="217" t="s">
        <v>154</v>
      </c>
      <c r="E653" s="229">
        <v>36566000</v>
      </c>
      <c r="F653" s="209">
        <v>36566000</v>
      </c>
      <c r="G653" s="224">
        <v>36566000</v>
      </c>
    </row>
    <row r="654" spans="1:7" x14ac:dyDescent="0.25">
      <c r="A654" s="282" t="s">
        <v>354</v>
      </c>
      <c r="B654" s="283"/>
      <c r="C654" s="217" t="s">
        <v>589</v>
      </c>
      <c r="D654" s="217"/>
      <c r="E654" s="229">
        <v>1725000</v>
      </c>
      <c r="F654" s="209">
        <v>6000</v>
      </c>
      <c r="G654" s="224">
        <v>1264000</v>
      </c>
    </row>
    <row r="655" spans="1:7" ht="34.5" customHeight="1" x14ac:dyDescent="0.25">
      <c r="A655" s="282" t="s">
        <v>590</v>
      </c>
      <c r="B655" s="283"/>
      <c r="C655" s="217" t="s">
        <v>591</v>
      </c>
      <c r="D655" s="231"/>
      <c r="E655" s="229">
        <v>5000</v>
      </c>
      <c r="F655" s="209">
        <v>6000</v>
      </c>
      <c r="G655" s="224">
        <v>1264000</v>
      </c>
    </row>
    <row r="656" spans="1:7" ht="34.5" customHeight="1" x14ac:dyDescent="0.25">
      <c r="A656" s="282" t="s">
        <v>379</v>
      </c>
      <c r="B656" s="283"/>
      <c r="C656" s="217" t="s">
        <v>592</v>
      </c>
      <c r="D656" s="231"/>
      <c r="E656" s="229">
        <v>5000</v>
      </c>
      <c r="F656" s="209">
        <v>6000</v>
      </c>
      <c r="G656" s="224">
        <v>1264000</v>
      </c>
    </row>
    <row r="657" spans="1:7" ht="23.25" customHeight="1" x14ac:dyDescent="0.25">
      <c r="A657" s="282" t="s">
        <v>383</v>
      </c>
      <c r="B657" s="283"/>
      <c r="C657" s="217" t="s">
        <v>592</v>
      </c>
      <c r="D657" s="217" t="s">
        <v>130</v>
      </c>
      <c r="E657" s="229">
        <v>5000</v>
      </c>
      <c r="F657" s="209">
        <v>6000</v>
      </c>
      <c r="G657" s="224">
        <v>1264000</v>
      </c>
    </row>
    <row r="658" spans="1:7" ht="23.25" customHeight="1" x14ac:dyDescent="0.25">
      <c r="A658" s="282" t="s">
        <v>249</v>
      </c>
      <c r="B658" s="283"/>
      <c r="C658" s="217" t="s">
        <v>592</v>
      </c>
      <c r="D658" s="217" t="s">
        <v>91</v>
      </c>
      <c r="E658" s="229">
        <v>5000</v>
      </c>
      <c r="F658" s="209">
        <v>6000</v>
      </c>
      <c r="G658" s="224">
        <v>1264000</v>
      </c>
    </row>
    <row r="659" spans="1:7" x14ac:dyDescent="0.25">
      <c r="A659" s="305" t="s">
        <v>1605</v>
      </c>
      <c r="B659" s="306"/>
      <c r="C659" s="236" t="s">
        <v>592</v>
      </c>
      <c r="D659" s="236" t="s">
        <v>1596</v>
      </c>
      <c r="E659" s="237">
        <v>5000</v>
      </c>
      <c r="F659" s="237">
        <v>6000</v>
      </c>
      <c r="G659" s="224">
        <v>1264000</v>
      </c>
    </row>
    <row r="660" spans="1:7" ht="23.25" customHeight="1" x14ac:dyDescent="0.25">
      <c r="A660" s="282" t="s">
        <v>593</v>
      </c>
      <c r="B660" s="283"/>
      <c r="C660" s="217" t="s">
        <v>594</v>
      </c>
      <c r="D660" s="231"/>
      <c r="E660" s="229">
        <v>1720000</v>
      </c>
      <c r="F660" s="209">
        <v>0</v>
      </c>
      <c r="G660" s="224">
        <v>0</v>
      </c>
    </row>
    <row r="661" spans="1:7" x14ac:dyDescent="0.25">
      <c r="A661" s="282" t="s">
        <v>595</v>
      </c>
      <c r="B661" s="283"/>
      <c r="C661" s="217" t="s">
        <v>596</v>
      </c>
      <c r="D661" s="231"/>
      <c r="E661" s="229">
        <v>1720000</v>
      </c>
      <c r="F661" s="209">
        <v>0</v>
      </c>
      <c r="G661" s="224">
        <v>0</v>
      </c>
    </row>
    <row r="662" spans="1:7" ht="23.25" customHeight="1" x14ac:dyDescent="0.25">
      <c r="A662" s="282" t="s">
        <v>383</v>
      </c>
      <c r="B662" s="283"/>
      <c r="C662" s="217" t="s">
        <v>596</v>
      </c>
      <c r="D662" s="217" t="s">
        <v>130</v>
      </c>
      <c r="E662" s="229">
        <v>1720000</v>
      </c>
      <c r="F662" s="209">
        <v>0</v>
      </c>
      <c r="G662" s="224">
        <v>0</v>
      </c>
    </row>
    <row r="663" spans="1:7" ht="23.25" customHeight="1" x14ac:dyDescent="0.25">
      <c r="A663" s="282" t="s">
        <v>249</v>
      </c>
      <c r="B663" s="283"/>
      <c r="C663" s="217" t="s">
        <v>596</v>
      </c>
      <c r="D663" s="217" t="s">
        <v>91</v>
      </c>
      <c r="E663" s="229">
        <v>1720000</v>
      </c>
      <c r="F663" s="209">
        <v>0</v>
      </c>
      <c r="G663" s="224">
        <v>0</v>
      </c>
    </row>
    <row r="664" spans="1:7" x14ac:dyDescent="0.25">
      <c r="A664" s="305" t="s">
        <v>1605</v>
      </c>
      <c r="B664" s="306"/>
      <c r="C664" s="236" t="s">
        <v>596</v>
      </c>
      <c r="D664" s="236" t="s">
        <v>1596</v>
      </c>
      <c r="E664" s="237">
        <v>1720000</v>
      </c>
      <c r="F664" s="237">
        <v>0</v>
      </c>
      <c r="G664" s="224">
        <v>0</v>
      </c>
    </row>
    <row r="665" spans="1:7" ht="23.25" customHeight="1" x14ac:dyDescent="0.25">
      <c r="A665" s="303" t="s">
        <v>692</v>
      </c>
      <c r="B665" s="304"/>
      <c r="C665" s="232" t="s">
        <v>693</v>
      </c>
      <c r="D665" s="232"/>
      <c r="E665" s="235">
        <v>565666000</v>
      </c>
      <c r="F665" s="216">
        <v>594742000</v>
      </c>
      <c r="G665" s="225">
        <v>551598000</v>
      </c>
    </row>
    <row r="666" spans="1:7" ht="23.25" customHeight="1" x14ac:dyDescent="0.25">
      <c r="A666" s="282" t="s">
        <v>694</v>
      </c>
      <c r="B666" s="283"/>
      <c r="C666" s="217" t="s">
        <v>695</v>
      </c>
      <c r="D666" s="217"/>
      <c r="E666" s="229">
        <v>100510000</v>
      </c>
      <c r="F666" s="209">
        <v>96300000</v>
      </c>
      <c r="G666" s="224">
        <v>96290000</v>
      </c>
    </row>
    <row r="667" spans="1:7" ht="57" customHeight="1" x14ac:dyDescent="0.25">
      <c r="A667" s="282" t="s">
        <v>696</v>
      </c>
      <c r="B667" s="283"/>
      <c r="C667" s="217" t="s">
        <v>697</v>
      </c>
      <c r="D667" s="231"/>
      <c r="E667" s="229">
        <v>100510000</v>
      </c>
      <c r="F667" s="209">
        <v>96300000</v>
      </c>
      <c r="G667" s="224">
        <v>96290000</v>
      </c>
    </row>
    <row r="668" spans="1:7" ht="45.75" customHeight="1" x14ac:dyDescent="0.25">
      <c r="A668" s="282" t="s">
        <v>698</v>
      </c>
      <c r="B668" s="283"/>
      <c r="C668" s="217" t="s">
        <v>699</v>
      </c>
      <c r="D668" s="231"/>
      <c r="E668" s="229">
        <v>230000</v>
      </c>
      <c r="F668" s="209">
        <v>500000</v>
      </c>
      <c r="G668" s="224">
        <v>500000</v>
      </c>
    </row>
    <row r="669" spans="1:7" ht="23.25" customHeight="1" x14ac:dyDescent="0.25">
      <c r="A669" s="282" t="s">
        <v>383</v>
      </c>
      <c r="B669" s="283"/>
      <c r="C669" s="217" t="s">
        <v>699</v>
      </c>
      <c r="D669" s="217" t="s">
        <v>130</v>
      </c>
      <c r="E669" s="229">
        <v>230000</v>
      </c>
      <c r="F669" s="209">
        <v>500000</v>
      </c>
      <c r="G669" s="224">
        <v>500000</v>
      </c>
    </row>
    <row r="670" spans="1:7" ht="23.25" customHeight="1" x14ac:dyDescent="0.25">
      <c r="A670" s="282" t="s">
        <v>249</v>
      </c>
      <c r="B670" s="283"/>
      <c r="C670" s="217" t="s">
        <v>699</v>
      </c>
      <c r="D670" s="217" t="s">
        <v>91</v>
      </c>
      <c r="E670" s="229">
        <v>230000</v>
      </c>
      <c r="F670" s="209">
        <v>500000</v>
      </c>
      <c r="G670" s="224">
        <v>500000</v>
      </c>
    </row>
    <row r="671" spans="1:7" ht="34.5" customHeight="1" x14ac:dyDescent="0.25">
      <c r="A671" s="282" t="s">
        <v>393</v>
      </c>
      <c r="B671" s="283"/>
      <c r="C671" s="217" t="s">
        <v>700</v>
      </c>
      <c r="D671" s="231"/>
      <c r="E671" s="229">
        <v>100280000</v>
      </c>
      <c r="F671" s="209">
        <v>95800000</v>
      </c>
      <c r="G671" s="224">
        <v>95790000</v>
      </c>
    </row>
    <row r="672" spans="1:7" ht="23.25" customHeight="1" x14ac:dyDescent="0.25">
      <c r="A672" s="282" t="s">
        <v>383</v>
      </c>
      <c r="B672" s="283"/>
      <c r="C672" s="217" t="s">
        <v>700</v>
      </c>
      <c r="D672" s="217" t="s">
        <v>130</v>
      </c>
      <c r="E672" s="229">
        <v>100280000</v>
      </c>
      <c r="F672" s="209">
        <v>95800000</v>
      </c>
      <c r="G672" s="224">
        <v>95790000</v>
      </c>
    </row>
    <row r="673" spans="1:7" ht="23.25" customHeight="1" x14ac:dyDescent="0.25">
      <c r="A673" s="282" t="s">
        <v>249</v>
      </c>
      <c r="B673" s="283"/>
      <c r="C673" s="217" t="s">
        <v>700</v>
      </c>
      <c r="D673" s="217" t="s">
        <v>91</v>
      </c>
      <c r="E673" s="229">
        <v>100280000</v>
      </c>
      <c r="F673" s="209">
        <v>95800000</v>
      </c>
      <c r="G673" s="224">
        <v>95790000</v>
      </c>
    </row>
    <row r="674" spans="1:7" x14ac:dyDescent="0.25">
      <c r="A674" s="305" t="s">
        <v>1585</v>
      </c>
      <c r="B674" s="306"/>
      <c r="C674" s="236" t="s">
        <v>700</v>
      </c>
      <c r="D674" s="236" t="s">
        <v>1596</v>
      </c>
      <c r="E674" s="237">
        <v>99277000</v>
      </c>
      <c r="F674" s="237">
        <v>94840000</v>
      </c>
      <c r="G674" s="224">
        <v>94840000</v>
      </c>
    </row>
    <row r="675" spans="1:7" x14ac:dyDescent="0.25">
      <c r="A675" s="282" t="s">
        <v>701</v>
      </c>
      <c r="B675" s="283"/>
      <c r="C675" s="217" t="s">
        <v>702</v>
      </c>
      <c r="D675" s="217"/>
      <c r="E675" s="229">
        <v>465156000</v>
      </c>
      <c r="F675" s="209">
        <v>498442000</v>
      </c>
      <c r="G675" s="224">
        <v>455308000</v>
      </c>
    </row>
    <row r="676" spans="1:7" ht="34.5" customHeight="1" x14ac:dyDescent="0.25">
      <c r="A676" s="282" t="s">
        <v>703</v>
      </c>
      <c r="B676" s="283"/>
      <c r="C676" s="217" t="s">
        <v>704</v>
      </c>
      <c r="D676" s="231"/>
      <c r="E676" s="229">
        <v>465156000</v>
      </c>
      <c r="F676" s="209">
        <v>498442000</v>
      </c>
      <c r="G676" s="224">
        <v>455308000</v>
      </c>
    </row>
    <row r="677" spans="1:7" ht="23.25" customHeight="1" x14ac:dyDescent="0.25">
      <c r="A677" s="282" t="s">
        <v>705</v>
      </c>
      <c r="B677" s="283"/>
      <c r="C677" s="217" t="s">
        <v>706</v>
      </c>
      <c r="D677" s="231"/>
      <c r="E677" s="229">
        <v>264000000</v>
      </c>
      <c r="F677" s="209">
        <v>297000000</v>
      </c>
      <c r="G677" s="224">
        <v>297000000</v>
      </c>
    </row>
    <row r="678" spans="1:7" ht="23.25" customHeight="1" x14ac:dyDescent="0.25">
      <c r="A678" s="282" t="s">
        <v>383</v>
      </c>
      <c r="B678" s="283"/>
      <c r="C678" s="217" t="s">
        <v>706</v>
      </c>
      <c r="D678" s="217" t="s">
        <v>130</v>
      </c>
      <c r="E678" s="229">
        <v>49115000</v>
      </c>
      <c r="F678" s="209">
        <v>30000000</v>
      </c>
      <c r="G678" s="224">
        <v>30000000</v>
      </c>
    </row>
    <row r="679" spans="1:7" ht="23.25" customHeight="1" x14ac:dyDescent="0.25">
      <c r="A679" s="282" t="s">
        <v>249</v>
      </c>
      <c r="B679" s="283"/>
      <c r="C679" s="217" t="s">
        <v>706</v>
      </c>
      <c r="D679" s="217" t="s">
        <v>91</v>
      </c>
      <c r="E679" s="229">
        <v>49115000</v>
      </c>
      <c r="F679" s="209">
        <v>30000000</v>
      </c>
      <c r="G679" s="224">
        <v>30000000</v>
      </c>
    </row>
    <row r="680" spans="1:7" ht="23.25" customHeight="1" x14ac:dyDescent="0.25">
      <c r="A680" s="282" t="s">
        <v>119</v>
      </c>
      <c r="B680" s="283"/>
      <c r="C680" s="217" t="s">
        <v>706</v>
      </c>
      <c r="D680" s="217" t="s">
        <v>118</v>
      </c>
      <c r="E680" s="229">
        <v>214885000</v>
      </c>
      <c r="F680" s="209">
        <v>267000000</v>
      </c>
      <c r="G680" s="224">
        <v>267000000</v>
      </c>
    </row>
    <row r="681" spans="1:7" x14ac:dyDescent="0.25">
      <c r="A681" s="282" t="s">
        <v>72</v>
      </c>
      <c r="B681" s="283"/>
      <c r="C681" s="217" t="s">
        <v>706</v>
      </c>
      <c r="D681" s="217" t="s">
        <v>154</v>
      </c>
      <c r="E681" s="229">
        <v>214885000</v>
      </c>
      <c r="F681" s="209">
        <v>267000000</v>
      </c>
      <c r="G681" s="224">
        <v>267000000</v>
      </c>
    </row>
    <row r="682" spans="1:7" ht="45.75" customHeight="1" x14ac:dyDescent="0.25">
      <c r="A682" s="282" t="s">
        <v>707</v>
      </c>
      <c r="B682" s="283"/>
      <c r="C682" s="217" t="s">
        <v>708</v>
      </c>
      <c r="D682" s="231"/>
      <c r="E682" s="229">
        <v>10000000</v>
      </c>
      <c r="F682" s="209">
        <v>10000000</v>
      </c>
      <c r="G682" s="224">
        <v>10000000</v>
      </c>
    </row>
    <row r="683" spans="1:7" ht="23.25" customHeight="1" x14ac:dyDescent="0.25">
      <c r="A683" s="282" t="s">
        <v>383</v>
      </c>
      <c r="B683" s="283"/>
      <c r="C683" s="217" t="s">
        <v>708</v>
      </c>
      <c r="D683" s="217" t="s">
        <v>130</v>
      </c>
      <c r="E683" s="229">
        <v>10000000</v>
      </c>
      <c r="F683" s="209">
        <v>10000000</v>
      </c>
      <c r="G683" s="224">
        <v>10000000</v>
      </c>
    </row>
    <row r="684" spans="1:7" ht="23.25" customHeight="1" x14ac:dyDescent="0.25">
      <c r="A684" s="282" t="s">
        <v>249</v>
      </c>
      <c r="B684" s="283"/>
      <c r="C684" s="217" t="s">
        <v>708</v>
      </c>
      <c r="D684" s="217" t="s">
        <v>91</v>
      </c>
      <c r="E684" s="229">
        <v>10000000</v>
      </c>
      <c r="F684" s="209">
        <v>10000000</v>
      </c>
      <c r="G684" s="224">
        <v>10000000</v>
      </c>
    </row>
    <row r="685" spans="1:7" ht="23.25" customHeight="1" x14ac:dyDescent="0.25">
      <c r="A685" s="282" t="s">
        <v>709</v>
      </c>
      <c r="B685" s="283"/>
      <c r="C685" s="217" t="s">
        <v>710</v>
      </c>
      <c r="D685" s="231"/>
      <c r="E685" s="229">
        <v>40000000</v>
      </c>
      <c r="F685" s="209">
        <v>44000000</v>
      </c>
      <c r="G685" s="224">
        <v>44000000</v>
      </c>
    </row>
    <row r="686" spans="1:7" ht="23.25" customHeight="1" x14ac:dyDescent="0.25">
      <c r="A686" s="282" t="s">
        <v>383</v>
      </c>
      <c r="B686" s="283"/>
      <c r="C686" s="217" t="s">
        <v>710</v>
      </c>
      <c r="D686" s="217" t="s">
        <v>130</v>
      </c>
      <c r="E686" s="229">
        <v>40000000</v>
      </c>
      <c r="F686" s="209">
        <v>44000000</v>
      </c>
      <c r="G686" s="224">
        <v>44000000</v>
      </c>
    </row>
    <row r="687" spans="1:7" ht="23.25" customHeight="1" x14ac:dyDescent="0.25">
      <c r="A687" s="282" t="s">
        <v>249</v>
      </c>
      <c r="B687" s="283"/>
      <c r="C687" s="217" t="s">
        <v>710</v>
      </c>
      <c r="D687" s="217" t="s">
        <v>91</v>
      </c>
      <c r="E687" s="229">
        <v>40000000</v>
      </c>
      <c r="F687" s="209">
        <v>44000000</v>
      </c>
      <c r="G687" s="224">
        <v>44000000</v>
      </c>
    </row>
    <row r="688" spans="1:7" ht="34.5" customHeight="1" x14ac:dyDescent="0.25">
      <c r="A688" s="282" t="s">
        <v>711</v>
      </c>
      <c r="B688" s="283"/>
      <c r="C688" s="217" t="s">
        <v>712</v>
      </c>
      <c r="D688" s="231"/>
      <c r="E688" s="229">
        <v>70000000</v>
      </c>
      <c r="F688" s="209">
        <v>70000000</v>
      </c>
      <c r="G688" s="224">
        <v>70000000</v>
      </c>
    </row>
    <row r="689" spans="1:7" ht="23.25" customHeight="1" x14ac:dyDescent="0.25">
      <c r="A689" s="282" t="s">
        <v>383</v>
      </c>
      <c r="B689" s="283"/>
      <c r="C689" s="217" t="s">
        <v>712</v>
      </c>
      <c r="D689" s="217" t="s">
        <v>130</v>
      </c>
      <c r="E689" s="229">
        <v>70000000</v>
      </c>
      <c r="F689" s="209">
        <v>70000000</v>
      </c>
      <c r="G689" s="224">
        <v>70000000</v>
      </c>
    </row>
    <row r="690" spans="1:7" ht="23.25" customHeight="1" x14ac:dyDescent="0.25">
      <c r="A690" s="282" t="s">
        <v>249</v>
      </c>
      <c r="B690" s="283"/>
      <c r="C690" s="217" t="s">
        <v>712</v>
      </c>
      <c r="D690" s="217" t="s">
        <v>91</v>
      </c>
      <c r="E690" s="229">
        <v>70000000</v>
      </c>
      <c r="F690" s="209">
        <v>70000000</v>
      </c>
      <c r="G690" s="224">
        <v>70000000</v>
      </c>
    </row>
    <row r="691" spans="1:7" ht="23.25" customHeight="1" x14ac:dyDescent="0.25">
      <c r="A691" s="282" t="s">
        <v>409</v>
      </c>
      <c r="B691" s="283"/>
      <c r="C691" s="217" t="s">
        <v>713</v>
      </c>
      <c r="D691" s="231"/>
      <c r="E691" s="229">
        <v>81156000</v>
      </c>
      <c r="F691" s="209">
        <v>77442000</v>
      </c>
      <c r="G691" s="224">
        <v>34308000</v>
      </c>
    </row>
    <row r="692" spans="1:7" ht="23.25" customHeight="1" x14ac:dyDescent="0.25">
      <c r="A692" s="282" t="s">
        <v>383</v>
      </c>
      <c r="B692" s="283"/>
      <c r="C692" s="217" t="s">
        <v>713</v>
      </c>
      <c r="D692" s="217" t="s">
        <v>130</v>
      </c>
      <c r="E692" s="229">
        <v>81156000</v>
      </c>
      <c r="F692" s="209">
        <v>77442000</v>
      </c>
      <c r="G692" s="224">
        <v>34308000</v>
      </c>
    </row>
    <row r="693" spans="1:7" ht="23.25" customHeight="1" x14ac:dyDescent="0.25">
      <c r="A693" s="282" t="s">
        <v>249</v>
      </c>
      <c r="B693" s="283"/>
      <c r="C693" s="217" t="s">
        <v>713</v>
      </c>
      <c r="D693" s="217" t="s">
        <v>91</v>
      </c>
      <c r="E693" s="229">
        <v>81156000</v>
      </c>
      <c r="F693" s="209">
        <v>77442000</v>
      </c>
      <c r="G693" s="224">
        <v>34308000</v>
      </c>
    </row>
    <row r="694" spans="1:7" x14ac:dyDescent="0.25">
      <c r="A694" s="305" t="s">
        <v>1585</v>
      </c>
      <c r="B694" s="306"/>
      <c r="C694" s="236" t="s">
        <v>713</v>
      </c>
      <c r="D694" s="236" t="s">
        <v>1596</v>
      </c>
      <c r="E694" s="237">
        <v>77098000</v>
      </c>
      <c r="F694" s="237">
        <v>73569000</v>
      </c>
      <c r="G694" s="224">
        <v>32592000</v>
      </c>
    </row>
    <row r="695" spans="1:7" ht="23.25" customHeight="1" x14ac:dyDescent="0.25">
      <c r="A695" s="303" t="s">
        <v>498</v>
      </c>
      <c r="B695" s="304"/>
      <c r="C695" s="232" t="s">
        <v>499</v>
      </c>
      <c r="D695" s="232"/>
      <c r="E695" s="235">
        <v>197458000</v>
      </c>
      <c r="F695" s="216">
        <v>229841200</v>
      </c>
      <c r="G695" s="225">
        <v>245823000</v>
      </c>
    </row>
    <row r="696" spans="1:7" ht="57" customHeight="1" x14ac:dyDescent="0.25">
      <c r="A696" s="282" t="s">
        <v>597</v>
      </c>
      <c r="B696" s="283"/>
      <c r="C696" s="217" t="s">
        <v>598</v>
      </c>
      <c r="D696" s="217"/>
      <c r="E696" s="229">
        <v>170343000</v>
      </c>
      <c r="F696" s="209">
        <v>165000000</v>
      </c>
      <c r="G696" s="224">
        <v>165000000</v>
      </c>
    </row>
    <row r="697" spans="1:7" ht="34.5" customHeight="1" x14ac:dyDescent="0.25">
      <c r="A697" s="282" t="s">
        <v>599</v>
      </c>
      <c r="B697" s="283"/>
      <c r="C697" s="217" t="s">
        <v>600</v>
      </c>
      <c r="D697" s="231"/>
      <c r="E697" s="229">
        <v>168417000</v>
      </c>
      <c r="F697" s="209">
        <v>165000000</v>
      </c>
      <c r="G697" s="224">
        <v>165000000</v>
      </c>
    </row>
    <row r="698" spans="1:7" ht="34.5" customHeight="1" x14ac:dyDescent="0.25">
      <c r="A698" s="282" t="s">
        <v>601</v>
      </c>
      <c r="B698" s="283"/>
      <c r="C698" s="217" t="s">
        <v>602</v>
      </c>
      <c r="D698" s="231"/>
      <c r="E698" s="229">
        <v>166382000</v>
      </c>
      <c r="F698" s="209">
        <v>165000000</v>
      </c>
      <c r="G698" s="224">
        <v>165000000</v>
      </c>
    </row>
    <row r="699" spans="1:7" ht="23.25" customHeight="1" x14ac:dyDescent="0.25">
      <c r="A699" s="282" t="s">
        <v>119</v>
      </c>
      <c r="B699" s="283"/>
      <c r="C699" s="217" t="s">
        <v>602</v>
      </c>
      <c r="D699" s="217" t="s">
        <v>118</v>
      </c>
      <c r="E699" s="229">
        <v>166382000</v>
      </c>
      <c r="F699" s="209">
        <v>165000000</v>
      </c>
      <c r="G699" s="224">
        <v>165000000</v>
      </c>
    </row>
    <row r="700" spans="1:7" x14ac:dyDescent="0.25">
      <c r="A700" s="282" t="s">
        <v>72</v>
      </c>
      <c r="B700" s="283"/>
      <c r="C700" s="217" t="s">
        <v>602</v>
      </c>
      <c r="D700" s="217" t="s">
        <v>154</v>
      </c>
      <c r="E700" s="229">
        <v>166382000</v>
      </c>
      <c r="F700" s="209">
        <v>165000000</v>
      </c>
      <c r="G700" s="224">
        <v>165000000</v>
      </c>
    </row>
    <row r="701" spans="1:7" ht="68.25" customHeight="1" x14ac:dyDescent="0.25">
      <c r="A701" s="282" t="s">
        <v>603</v>
      </c>
      <c r="B701" s="283"/>
      <c r="C701" s="217" t="s">
        <v>604</v>
      </c>
      <c r="D701" s="231"/>
      <c r="E701" s="229">
        <v>2035000</v>
      </c>
      <c r="F701" s="209">
        <v>0</v>
      </c>
      <c r="G701" s="224">
        <v>0</v>
      </c>
    </row>
    <row r="702" spans="1:7" ht="23.25" customHeight="1" x14ac:dyDescent="0.25">
      <c r="A702" s="282" t="s">
        <v>119</v>
      </c>
      <c r="B702" s="283"/>
      <c r="C702" s="217" t="s">
        <v>604</v>
      </c>
      <c r="D702" s="217" t="s">
        <v>118</v>
      </c>
      <c r="E702" s="229">
        <v>2035000</v>
      </c>
      <c r="F702" s="209">
        <v>0</v>
      </c>
      <c r="G702" s="224">
        <v>0</v>
      </c>
    </row>
    <row r="703" spans="1:7" x14ac:dyDescent="0.25">
      <c r="A703" s="282" t="s">
        <v>72</v>
      </c>
      <c r="B703" s="283"/>
      <c r="C703" s="217" t="s">
        <v>604</v>
      </c>
      <c r="D703" s="217" t="s">
        <v>154</v>
      </c>
      <c r="E703" s="229">
        <v>2035000</v>
      </c>
      <c r="F703" s="209">
        <v>0</v>
      </c>
      <c r="G703" s="224">
        <v>0</v>
      </c>
    </row>
    <row r="704" spans="1:7" x14ac:dyDescent="0.25">
      <c r="A704" s="305" t="s">
        <v>1585</v>
      </c>
      <c r="B704" s="306"/>
      <c r="C704" s="236" t="s">
        <v>604</v>
      </c>
      <c r="D704" s="236" t="s">
        <v>1586</v>
      </c>
      <c r="E704" s="237">
        <v>2014000</v>
      </c>
      <c r="F704" s="237">
        <v>0</v>
      </c>
      <c r="G704" s="224">
        <v>0</v>
      </c>
    </row>
    <row r="705" spans="1:7" ht="45.75" customHeight="1" x14ac:dyDescent="0.25">
      <c r="A705" s="282" t="s">
        <v>605</v>
      </c>
      <c r="B705" s="283"/>
      <c r="C705" s="217" t="s">
        <v>606</v>
      </c>
      <c r="D705" s="231"/>
      <c r="E705" s="229">
        <v>1926000</v>
      </c>
      <c r="F705" s="209">
        <v>0</v>
      </c>
      <c r="G705" s="224">
        <v>0</v>
      </c>
    </row>
    <row r="706" spans="1:7" ht="79.5" customHeight="1" x14ac:dyDescent="0.25">
      <c r="A706" s="282" t="s">
        <v>607</v>
      </c>
      <c r="B706" s="283"/>
      <c r="C706" s="217" t="s">
        <v>608</v>
      </c>
      <c r="D706" s="231"/>
      <c r="E706" s="229">
        <v>1926000</v>
      </c>
      <c r="F706" s="209">
        <v>0</v>
      </c>
      <c r="G706" s="224">
        <v>0</v>
      </c>
    </row>
    <row r="707" spans="1:7" ht="23.25" customHeight="1" x14ac:dyDescent="0.25">
      <c r="A707" s="282" t="s">
        <v>119</v>
      </c>
      <c r="B707" s="283"/>
      <c r="C707" s="217" t="s">
        <v>608</v>
      </c>
      <c r="D707" s="217" t="s">
        <v>118</v>
      </c>
      <c r="E707" s="229">
        <v>1926000</v>
      </c>
      <c r="F707" s="209">
        <v>0</v>
      </c>
      <c r="G707" s="224">
        <v>0</v>
      </c>
    </row>
    <row r="708" spans="1:7" x14ac:dyDescent="0.25">
      <c r="A708" s="282" t="s">
        <v>72</v>
      </c>
      <c r="B708" s="283"/>
      <c r="C708" s="217" t="s">
        <v>608</v>
      </c>
      <c r="D708" s="217" t="s">
        <v>154</v>
      </c>
      <c r="E708" s="229">
        <v>1926000</v>
      </c>
      <c r="F708" s="209">
        <v>0</v>
      </c>
      <c r="G708" s="224">
        <v>0</v>
      </c>
    </row>
    <row r="709" spans="1:7" x14ac:dyDescent="0.25">
      <c r="A709" s="305" t="s">
        <v>1585</v>
      </c>
      <c r="B709" s="306"/>
      <c r="C709" s="236" t="s">
        <v>608</v>
      </c>
      <c r="D709" s="236" t="s">
        <v>1586</v>
      </c>
      <c r="E709" s="237">
        <v>1224000</v>
      </c>
      <c r="F709" s="237">
        <v>0</v>
      </c>
      <c r="G709" s="224">
        <v>0</v>
      </c>
    </row>
    <row r="710" spans="1:7" ht="34.5" customHeight="1" x14ac:dyDescent="0.25">
      <c r="A710" s="282" t="s">
        <v>500</v>
      </c>
      <c r="B710" s="283"/>
      <c r="C710" s="217" t="s">
        <v>501</v>
      </c>
      <c r="D710" s="217"/>
      <c r="E710" s="229">
        <v>27115000</v>
      </c>
      <c r="F710" s="209">
        <v>64841200</v>
      </c>
      <c r="G710" s="224">
        <v>80823000</v>
      </c>
    </row>
    <row r="711" spans="1:7" x14ac:dyDescent="0.25">
      <c r="A711" s="282" t="s">
        <v>502</v>
      </c>
      <c r="B711" s="283"/>
      <c r="C711" s="217" t="s">
        <v>503</v>
      </c>
      <c r="D711" s="231"/>
      <c r="E711" s="229">
        <v>13236300</v>
      </c>
      <c r="F711" s="209">
        <v>13530000</v>
      </c>
      <c r="G711" s="224">
        <v>13530000</v>
      </c>
    </row>
    <row r="712" spans="1:7" x14ac:dyDescent="0.25">
      <c r="A712" s="282" t="s">
        <v>504</v>
      </c>
      <c r="B712" s="283"/>
      <c r="C712" s="217" t="s">
        <v>505</v>
      </c>
      <c r="D712" s="231"/>
      <c r="E712" s="229">
        <v>13236300</v>
      </c>
      <c r="F712" s="209">
        <v>13530000</v>
      </c>
      <c r="G712" s="224">
        <v>13530000</v>
      </c>
    </row>
    <row r="713" spans="1:7" ht="23.25" customHeight="1" x14ac:dyDescent="0.25">
      <c r="A713" s="282" t="s">
        <v>383</v>
      </c>
      <c r="B713" s="283"/>
      <c r="C713" s="217" t="s">
        <v>505</v>
      </c>
      <c r="D713" s="217" t="s">
        <v>130</v>
      </c>
      <c r="E713" s="229">
        <v>13236300</v>
      </c>
      <c r="F713" s="209">
        <v>13530000</v>
      </c>
      <c r="G713" s="224">
        <v>13530000</v>
      </c>
    </row>
    <row r="714" spans="1:7" ht="23.25" customHeight="1" x14ac:dyDescent="0.25">
      <c r="A714" s="282" t="s">
        <v>249</v>
      </c>
      <c r="B714" s="283"/>
      <c r="C714" s="217" t="s">
        <v>505</v>
      </c>
      <c r="D714" s="217" t="s">
        <v>91</v>
      </c>
      <c r="E714" s="229">
        <v>13236300</v>
      </c>
      <c r="F714" s="209">
        <v>13530000</v>
      </c>
      <c r="G714" s="224">
        <v>13530000</v>
      </c>
    </row>
    <row r="715" spans="1:7" x14ac:dyDescent="0.25">
      <c r="A715" s="282" t="s">
        <v>506</v>
      </c>
      <c r="B715" s="283"/>
      <c r="C715" s="217" t="s">
        <v>507</v>
      </c>
      <c r="D715" s="231"/>
      <c r="E715" s="229">
        <v>556400</v>
      </c>
      <c r="F715" s="209">
        <v>665000</v>
      </c>
      <c r="G715" s="224">
        <v>665000</v>
      </c>
    </row>
    <row r="716" spans="1:7" x14ac:dyDescent="0.25">
      <c r="A716" s="282" t="s">
        <v>508</v>
      </c>
      <c r="B716" s="283"/>
      <c r="C716" s="217" t="s">
        <v>509</v>
      </c>
      <c r="D716" s="231"/>
      <c r="E716" s="229">
        <v>556400</v>
      </c>
      <c r="F716" s="209">
        <v>665000</v>
      </c>
      <c r="G716" s="224">
        <v>665000</v>
      </c>
    </row>
    <row r="717" spans="1:7" ht="23.25" customHeight="1" x14ac:dyDescent="0.25">
      <c r="A717" s="282" t="s">
        <v>383</v>
      </c>
      <c r="B717" s="283"/>
      <c r="C717" s="217" t="s">
        <v>509</v>
      </c>
      <c r="D717" s="217" t="s">
        <v>130</v>
      </c>
      <c r="E717" s="229">
        <v>556400</v>
      </c>
      <c r="F717" s="209">
        <v>665000</v>
      </c>
      <c r="G717" s="224">
        <v>665000</v>
      </c>
    </row>
    <row r="718" spans="1:7" ht="23.25" customHeight="1" x14ac:dyDescent="0.25">
      <c r="A718" s="282" t="s">
        <v>249</v>
      </c>
      <c r="B718" s="283"/>
      <c r="C718" s="217" t="s">
        <v>509</v>
      </c>
      <c r="D718" s="217" t="s">
        <v>91</v>
      </c>
      <c r="E718" s="229">
        <v>556400</v>
      </c>
      <c r="F718" s="209">
        <v>665000</v>
      </c>
      <c r="G718" s="224">
        <v>665000</v>
      </c>
    </row>
    <row r="719" spans="1:7" ht="23.25" customHeight="1" x14ac:dyDescent="0.25">
      <c r="A719" s="282" t="s">
        <v>720</v>
      </c>
      <c r="B719" s="283"/>
      <c r="C719" s="217" t="s">
        <v>721</v>
      </c>
      <c r="D719" s="231"/>
      <c r="E719" s="229">
        <v>4657300</v>
      </c>
      <c r="F719" s="209">
        <v>5100000</v>
      </c>
      <c r="G719" s="224">
        <v>5100000</v>
      </c>
    </row>
    <row r="720" spans="1:7" x14ac:dyDescent="0.25">
      <c r="A720" s="282" t="s">
        <v>722</v>
      </c>
      <c r="B720" s="283"/>
      <c r="C720" s="217" t="s">
        <v>723</v>
      </c>
      <c r="D720" s="231"/>
      <c r="E720" s="229">
        <v>4657300</v>
      </c>
      <c r="F720" s="209">
        <v>5100000</v>
      </c>
      <c r="G720" s="224">
        <v>5100000</v>
      </c>
    </row>
    <row r="721" spans="1:7" ht="23.25" customHeight="1" x14ac:dyDescent="0.25">
      <c r="A721" s="282" t="s">
        <v>383</v>
      </c>
      <c r="B721" s="283"/>
      <c r="C721" s="217" t="s">
        <v>723</v>
      </c>
      <c r="D721" s="217" t="s">
        <v>130</v>
      </c>
      <c r="E721" s="229">
        <v>4657300</v>
      </c>
      <c r="F721" s="209">
        <v>5100000</v>
      </c>
      <c r="G721" s="224">
        <v>5100000</v>
      </c>
    </row>
    <row r="722" spans="1:7" ht="23.25" customHeight="1" x14ac:dyDescent="0.25">
      <c r="A722" s="282" t="s">
        <v>249</v>
      </c>
      <c r="B722" s="283"/>
      <c r="C722" s="217" t="s">
        <v>723</v>
      </c>
      <c r="D722" s="217" t="s">
        <v>91</v>
      </c>
      <c r="E722" s="229">
        <v>4657300</v>
      </c>
      <c r="F722" s="209">
        <v>5100000</v>
      </c>
      <c r="G722" s="224">
        <v>5100000</v>
      </c>
    </row>
    <row r="723" spans="1:7" x14ac:dyDescent="0.25">
      <c r="A723" s="282" t="s">
        <v>835</v>
      </c>
      <c r="B723" s="283"/>
      <c r="C723" s="217" t="s">
        <v>836</v>
      </c>
      <c r="D723" s="231"/>
      <c r="E723" s="229">
        <v>1243000</v>
      </c>
      <c r="F723" s="209">
        <v>1245000</v>
      </c>
      <c r="G723" s="224">
        <v>1249000</v>
      </c>
    </row>
    <row r="724" spans="1:7" ht="57" customHeight="1" x14ac:dyDescent="0.25">
      <c r="A724" s="282" t="s">
        <v>1245</v>
      </c>
      <c r="B724" s="283"/>
      <c r="C724" s="217" t="s">
        <v>837</v>
      </c>
      <c r="D724" s="231"/>
      <c r="E724" s="229">
        <v>1243000</v>
      </c>
      <c r="F724" s="209">
        <v>1245000</v>
      </c>
      <c r="G724" s="224">
        <v>1249000</v>
      </c>
    </row>
    <row r="725" spans="1:7" ht="23.25" customHeight="1" x14ac:dyDescent="0.25">
      <c r="A725" s="282" t="s">
        <v>119</v>
      </c>
      <c r="B725" s="283"/>
      <c r="C725" s="217" t="s">
        <v>837</v>
      </c>
      <c r="D725" s="217" t="s">
        <v>118</v>
      </c>
      <c r="E725" s="229">
        <v>1243000</v>
      </c>
      <c r="F725" s="209">
        <v>1245000</v>
      </c>
      <c r="G725" s="224">
        <v>1249000</v>
      </c>
    </row>
    <row r="726" spans="1:7" x14ac:dyDescent="0.25">
      <c r="A726" s="282" t="s">
        <v>308</v>
      </c>
      <c r="B726" s="283"/>
      <c r="C726" s="217" t="s">
        <v>837</v>
      </c>
      <c r="D726" s="217" t="s">
        <v>309</v>
      </c>
      <c r="E726" s="229">
        <v>1243000</v>
      </c>
      <c r="F726" s="209">
        <v>1245000</v>
      </c>
      <c r="G726" s="224">
        <v>1249000</v>
      </c>
    </row>
    <row r="727" spans="1:7" x14ac:dyDescent="0.25">
      <c r="A727" s="305" t="s">
        <v>1585</v>
      </c>
      <c r="B727" s="306"/>
      <c r="C727" s="236" t="s">
        <v>837</v>
      </c>
      <c r="D727" s="236" t="s">
        <v>1592</v>
      </c>
      <c r="E727" s="237">
        <v>243000</v>
      </c>
      <c r="F727" s="237">
        <v>245000</v>
      </c>
      <c r="G727" s="224">
        <v>249000</v>
      </c>
    </row>
    <row r="728" spans="1:7" ht="23.25" customHeight="1" x14ac:dyDescent="0.25">
      <c r="A728" s="282" t="s">
        <v>410</v>
      </c>
      <c r="B728" s="283"/>
      <c r="C728" s="217" t="s">
        <v>724</v>
      </c>
      <c r="D728" s="231"/>
      <c r="E728" s="229">
        <v>3011000</v>
      </c>
      <c r="F728" s="209">
        <v>0</v>
      </c>
      <c r="G728" s="224">
        <v>0</v>
      </c>
    </row>
    <row r="729" spans="1:7" ht="23.25" customHeight="1" x14ac:dyDescent="0.25">
      <c r="A729" s="282" t="s">
        <v>394</v>
      </c>
      <c r="B729" s="283"/>
      <c r="C729" s="217" t="s">
        <v>725</v>
      </c>
      <c r="D729" s="231"/>
      <c r="E729" s="229">
        <v>3011000</v>
      </c>
      <c r="F729" s="209">
        <v>0</v>
      </c>
      <c r="G729" s="224">
        <v>0</v>
      </c>
    </row>
    <row r="730" spans="1:7" ht="23.25" customHeight="1" x14ac:dyDescent="0.25">
      <c r="A730" s="282" t="s">
        <v>383</v>
      </c>
      <c r="B730" s="283"/>
      <c r="C730" s="217" t="s">
        <v>725</v>
      </c>
      <c r="D730" s="217" t="s">
        <v>130</v>
      </c>
      <c r="E730" s="229">
        <v>3011000</v>
      </c>
      <c r="F730" s="209">
        <v>0</v>
      </c>
      <c r="G730" s="224">
        <v>0</v>
      </c>
    </row>
    <row r="731" spans="1:7" ht="23.25" customHeight="1" x14ac:dyDescent="0.25">
      <c r="A731" s="282" t="s">
        <v>249</v>
      </c>
      <c r="B731" s="283"/>
      <c r="C731" s="217" t="s">
        <v>725</v>
      </c>
      <c r="D731" s="217" t="s">
        <v>91</v>
      </c>
      <c r="E731" s="229">
        <v>3011000</v>
      </c>
      <c r="F731" s="209">
        <v>0</v>
      </c>
      <c r="G731" s="224">
        <v>0</v>
      </c>
    </row>
    <row r="732" spans="1:7" x14ac:dyDescent="0.25">
      <c r="A732" s="305" t="s">
        <v>1585</v>
      </c>
      <c r="B732" s="306"/>
      <c r="C732" s="236" t="s">
        <v>725</v>
      </c>
      <c r="D732" s="236" t="s">
        <v>1606</v>
      </c>
      <c r="E732" s="237">
        <v>1915000</v>
      </c>
      <c r="F732" s="237">
        <v>0</v>
      </c>
      <c r="G732" s="224">
        <v>0</v>
      </c>
    </row>
    <row r="733" spans="1:7" x14ac:dyDescent="0.25">
      <c r="A733" s="282" t="s">
        <v>867</v>
      </c>
      <c r="B733" s="283"/>
      <c r="C733" s="217" t="s">
        <v>868</v>
      </c>
      <c r="D733" s="231"/>
      <c r="E733" s="229">
        <v>4411000</v>
      </c>
      <c r="F733" s="209">
        <v>44301200</v>
      </c>
      <c r="G733" s="224">
        <v>60279000</v>
      </c>
    </row>
    <row r="734" spans="1:7" ht="34.5" customHeight="1" x14ac:dyDescent="0.25">
      <c r="A734" s="282" t="s">
        <v>869</v>
      </c>
      <c r="B734" s="283"/>
      <c r="C734" s="217" t="s">
        <v>870</v>
      </c>
      <c r="D734" s="231"/>
      <c r="E734" s="229">
        <v>0</v>
      </c>
      <c r="F734" s="209">
        <v>20798200</v>
      </c>
      <c r="G734" s="224">
        <v>0</v>
      </c>
    </row>
    <row r="735" spans="1:7" ht="23.25" customHeight="1" x14ac:dyDescent="0.25">
      <c r="A735" s="282" t="s">
        <v>119</v>
      </c>
      <c r="B735" s="283"/>
      <c r="C735" s="217" t="s">
        <v>870</v>
      </c>
      <c r="D735" s="217" t="s">
        <v>118</v>
      </c>
      <c r="E735" s="229">
        <v>0</v>
      </c>
      <c r="F735" s="209">
        <v>20798200</v>
      </c>
      <c r="G735" s="224">
        <v>0</v>
      </c>
    </row>
    <row r="736" spans="1:7" x14ac:dyDescent="0.25">
      <c r="A736" s="282" t="s">
        <v>308</v>
      </c>
      <c r="B736" s="283"/>
      <c r="C736" s="217" t="s">
        <v>870</v>
      </c>
      <c r="D736" s="217" t="s">
        <v>309</v>
      </c>
      <c r="E736" s="229">
        <v>0</v>
      </c>
      <c r="F736" s="209">
        <v>20798200</v>
      </c>
      <c r="G736" s="224">
        <v>0</v>
      </c>
    </row>
    <row r="737" spans="1:7" x14ac:dyDescent="0.25">
      <c r="A737" s="305" t="s">
        <v>1585</v>
      </c>
      <c r="B737" s="306"/>
      <c r="C737" s="236" t="s">
        <v>870</v>
      </c>
      <c r="D737" s="236" t="s">
        <v>1593</v>
      </c>
      <c r="E737" s="237">
        <v>0</v>
      </c>
      <c r="F737" s="237">
        <v>5072730</v>
      </c>
      <c r="G737" s="224">
        <v>0</v>
      </c>
    </row>
    <row r="738" spans="1:7" x14ac:dyDescent="0.25">
      <c r="A738" s="305" t="s">
        <v>1587</v>
      </c>
      <c r="B738" s="306"/>
      <c r="C738" s="236" t="s">
        <v>870</v>
      </c>
      <c r="D738" s="236" t="s">
        <v>1593</v>
      </c>
      <c r="E738" s="237">
        <v>0</v>
      </c>
      <c r="F738" s="237">
        <v>15218200</v>
      </c>
      <c r="G738" s="224">
        <v>0</v>
      </c>
    </row>
    <row r="739" spans="1:7" ht="68.25" customHeight="1" x14ac:dyDescent="0.25">
      <c r="A739" s="282" t="s">
        <v>871</v>
      </c>
      <c r="B739" s="283"/>
      <c r="C739" s="217" t="s">
        <v>872</v>
      </c>
      <c r="D739" s="231"/>
      <c r="E739" s="229">
        <v>903000</v>
      </c>
      <c r="F739" s="209">
        <v>937000</v>
      </c>
      <c r="G739" s="224">
        <v>3888000</v>
      </c>
    </row>
    <row r="740" spans="1:7" ht="23.25" customHeight="1" x14ac:dyDescent="0.25">
      <c r="A740" s="282" t="s">
        <v>119</v>
      </c>
      <c r="B740" s="283"/>
      <c r="C740" s="217" t="s">
        <v>872</v>
      </c>
      <c r="D740" s="217" t="s">
        <v>118</v>
      </c>
      <c r="E740" s="229">
        <v>903000</v>
      </c>
      <c r="F740" s="209">
        <v>937000</v>
      </c>
      <c r="G740" s="224">
        <v>3888000</v>
      </c>
    </row>
    <row r="741" spans="1:7" x14ac:dyDescent="0.25">
      <c r="A741" s="282" t="s">
        <v>308</v>
      </c>
      <c r="B741" s="283"/>
      <c r="C741" s="217" t="s">
        <v>872</v>
      </c>
      <c r="D741" s="217" t="s">
        <v>309</v>
      </c>
      <c r="E741" s="229">
        <v>903000</v>
      </c>
      <c r="F741" s="209">
        <v>937000</v>
      </c>
      <c r="G741" s="224">
        <v>3888000</v>
      </c>
    </row>
    <row r="742" spans="1:7" x14ac:dyDescent="0.25">
      <c r="A742" s="305" t="s">
        <v>1585</v>
      </c>
      <c r="B742" s="306"/>
      <c r="C742" s="236" t="s">
        <v>872</v>
      </c>
      <c r="D742" s="236" t="s">
        <v>1593</v>
      </c>
      <c r="E742" s="237">
        <v>813000</v>
      </c>
      <c r="F742" s="237">
        <v>843000</v>
      </c>
      <c r="G742" s="224">
        <v>3499000</v>
      </c>
    </row>
    <row r="743" spans="1:7" ht="23.25" customHeight="1" x14ac:dyDescent="0.25">
      <c r="A743" s="282" t="s">
        <v>873</v>
      </c>
      <c r="B743" s="283"/>
      <c r="C743" s="217" t="s">
        <v>874</v>
      </c>
      <c r="D743" s="231"/>
      <c r="E743" s="229">
        <v>3508000</v>
      </c>
      <c r="F743" s="209">
        <v>8045000</v>
      </c>
      <c r="G743" s="224">
        <v>9331000</v>
      </c>
    </row>
    <row r="744" spans="1:7" ht="23.25" customHeight="1" x14ac:dyDescent="0.25">
      <c r="A744" s="282" t="s">
        <v>119</v>
      </c>
      <c r="B744" s="283"/>
      <c r="C744" s="217" t="s">
        <v>874</v>
      </c>
      <c r="D744" s="217" t="s">
        <v>118</v>
      </c>
      <c r="E744" s="229">
        <v>3508000</v>
      </c>
      <c r="F744" s="209">
        <v>8045000</v>
      </c>
      <c r="G744" s="224">
        <v>9331000</v>
      </c>
    </row>
    <row r="745" spans="1:7" x14ac:dyDescent="0.25">
      <c r="A745" s="282" t="s">
        <v>308</v>
      </c>
      <c r="B745" s="283"/>
      <c r="C745" s="217" t="s">
        <v>874</v>
      </c>
      <c r="D745" s="217" t="s">
        <v>309</v>
      </c>
      <c r="E745" s="229">
        <v>3508000</v>
      </c>
      <c r="F745" s="209">
        <v>8045000</v>
      </c>
      <c r="G745" s="224">
        <v>9331000</v>
      </c>
    </row>
    <row r="746" spans="1:7" x14ac:dyDescent="0.25">
      <c r="A746" s="305" t="s">
        <v>1585</v>
      </c>
      <c r="B746" s="306"/>
      <c r="C746" s="236" t="s">
        <v>874</v>
      </c>
      <c r="D746" s="236" t="s">
        <v>1593</v>
      </c>
      <c r="E746" s="237">
        <v>2231000</v>
      </c>
      <c r="F746" s="237">
        <v>5116000</v>
      </c>
      <c r="G746" s="224">
        <v>5934000</v>
      </c>
    </row>
    <row r="747" spans="1:7" ht="34.5" customHeight="1" x14ac:dyDescent="0.25">
      <c r="A747" s="282" t="s">
        <v>875</v>
      </c>
      <c r="B747" s="283"/>
      <c r="C747" s="217" t="s">
        <v>876</v>
      </c>
      <c r="D747" s="231"/>
      <c r="E747" s="229">
        <v>0</v>
      </c>
      <c r="F747" s="209">
        <v>14521000</v>
      </c>
      <c r="G747" s="224">
        <v>47060000</v>
      </c>
    </row>
    <row r="748" spans="1:7" ht="23.25" customHeight="1" x14ac:dyDescent="0.25">
      <c r="A748" s="282" t="s">
        <v>119</v>
      </c>
      <c r="B748" s="283"/>
      <c r="C748" s="217" t="s">
        <v>876</v>
      </c>
      <c r="D748" s="217" t="s">
        <v>118</v>
      </c>
      <c r="E748" s="229">
        <v>0</v>
      </c>
      <c r="F748" s="209">
        <v>14521000</v>
      </c>
      <c r="G748" s="224">
        <v>47060000</v>
      </c>
    </row>
    <row r="749" spans="1:7" x14ac:dyDescent="0.25">
      <c r="A749" s="282" t="s">
        <v>308</v>
      </c>
      <c r="B749" s="283"/>
      <c r="C749" s="217" t="s">
        <v>876</v>
      </c>
      <c r="D749" s="217" t="s">
        <v>309</v>
      </c>
      <c r="E749" s="229">
        <v>0</v>
      </c>
      <c r="F749" s="209">
        <v>14521000</v>
      </c>
      <c r="G749" s="224">
        <v>47060000</v>
      </c>
    </row>
    <row r="750" spans="1:7" x14ac:dyDescent="0.25">
      <c r="A750" s="305" t="s">
        <v>1585</v>
      </c>
      <c r="B750" s="306"/>
      <c r="C750" s="236" t="s">
        <v>876</v>
      </c>
      <c r="D750" s="236" t="s">
        <v>1593</v>
      </c>
      <c r="E750" s="237">
        <v>0</v>
      </c>
      <c r="F750" s="237">
        <v>9235000</v>
      </c>
      <c r="G750" s="224">
        <v>29930000</v>
      </c>
    </row>
    <row r="751" spans="1:7" ht="23.25" customHeight="1" x14ac:dyDescent="0.25">
      <c r="A751" s="303" t="s">
        <v>510</v>
      </c>
      <c r="B751" s="304"/>
      <c r="C751" s="232" t="s">
        <v>511</v>
      </c>
      <c r="D751" s="232"/>
      <c r="E751" s="235">
        <v>20922900</v>
      </c>
      <c r="F751" s="216">
        <v>20922900</v>
      </c>
      <c r="G751" s="225">
        <v>20922900</v>
      </c>
    </row>
    <row r="752" spans="1:7" ht="23.25" customHeight="1" x14ac:dyDescent="0.25">
      <c r="A752" s="282" t="s">
        <v>740</v>
      </c>
      <c r="B752" s="283"/>
      <c r="C752" s="217" t="s">
        <v>741</v>
      </c>
      <c r="D752" s="217"/>
      <c r="E752" s="229">
        <v>1000000</v>
      </c>
      <c r="F752" s="209">
        <v>1000000</v>
      </c>
      <c r="G752" s="224">
        <v>1000000</v>
      </c>
    </row>
    <row r="753" spans="1:7" ht="34.5" customHeight="1" x14ac:dyDescent="0.25">
      <c r="A753" s="282" t="s">
        <v>742</v>
      </c>
      <c r="B753" s="283"/>
      <c r="C753" s="217" t="s">
        <v>743</v>
      </c>
      <c r="D753" s="231"/>
      <c r="E753" s="229">
        <v>1000000</v>
      </c>
      <c r="F753" s="209">
        <v>1000000</v>
      </c>
      <c r="G753" s="224">
        <v>1000000</v>
      </c>
    </row>
    <row r="754" spans="1:7" ht="57" customHeight="1" x14ac:dyDescent="0.25">
      <c r="A754" s="282" t="s">
        <v>744</v>
      </c>
      <c r="B754" s="283"/>
      <c r="C754" s="217" t="s">
        <v>745</v>
      </c>
      <c r="D754" s="231"/>
      <c r="E754" s="229">
        <v>1000000</v>
      </c>
      <c r="F754" s="209">
        <v>1000000</v>
      </c>
      <c r="G754" s="224">
        <v>1000000</v>
      </c>
    </row>
    <row r="755" spans="1:7" ht="23.25" customHeight="1" x14ac:dyDescent="0.25">
      <c r="A755" s="282" t="s">
        <v>383</v>
      </c>
      <c r="B755" s="283"/>
      <c r="C755" s="217" t="s">
        <v>745</v>
      </c>
      <c r="D755" s="217" t="s">
        <v>130</v>
      </c>
      <c r="E755" s="229">
        <v>1000000</v>
      </c>
      <c r="F755" s="209">
        <v>1000000</v>
      </c>
      <c r="G755" s="224">
        <v>1000000</v>
      </c>
    </row>
    <row r="756" spans="1:7" ht="23.25" customHeight="1" x14ac:dyDescent="0.25">
      <c r="A756" s="282" t="s">
        <v>249</v>
      </c>
      <c r="B756" s="283"/>
      <c r="C756" s="217" t="s">
        <v>745</v>
      </c>
      <c r="D756" s="217" t="s">
        <v>91</v>
      </c>
      <c r="E756" s="229">
        <v>1000000</v>
      </c>
      <c r="F756" s="209">
        <v>1000000</v>
      </c>
      <c r="G756" s="224">
        <v>1000000</v>
      </c>
    </row>
    <row r="757" spans="1:7" ht="23.25" customHeight="1" x14ac:dyDescent="0.25">
      <c r="A757" s="282" t="s">
        <v>512</v>
      </c>
      <c r="B757" s="283"/>
      <c r="C757" s="217" t="s">
        <v>513</v>
      </c>
      <c r="D757" s="217"/>
      <c r="E757" s="229">
        <v>4933800</v>
      </c>
      <c r="F757" s="209">
        <v>4933800</v>
      </c>
      <c r="G757" s="224">
        <v>4933800</v>
      </c>
    </row>
    <row r="758" spans="1:7" ht="45.75" customHeight="1" x14ac:dyDescent="0.25">
      <c r="A758" s="282" t="s">
        <v>514</v>
      </c>
      <c r="B758" s="283"/>
      <c r="C758" s="217" t="s">
        <v>515</v>
      </c>
      <c r="D758" s="231"/>
      <c r="E758" s="229">
        <v>4933800</v>
      </c>
      <c r="F758" s="209">
        <v>4933800</v>
      </c>
      <c r="G758" s="224">
        <v>4933800</v>
      </c>
    </row>
    <row r="759" spans="1:7" ht="113.25" customHeight="1" x14ac:dyDescent="0.25">
      <c r="A759" s="282" t="s">
        <v>516</v>
      </c>
      <c r="B759" s="283"/>
      <c r="C759" s="217" t="s">
        <v>517</v>
      </c>
      <c r="D759" s="231"/>
      <c r="E759" s="229">
        <v>4267000</v>
      </c>
      <c r="F759" s="209">
        <v>4267000</v>
      </c>
      <c r="G759" s="224">
        <v>4267000</v>
      </c>
    </row>
    <row r="760" spans="1:7" ht="45.75" customHeight="1" x14ac:dyDescent="0.25">
      <c r="A760" s="282" t="s">
        <v>441</v>
      </c>
      <c r="B760" s="283"/>
      <c r="C760" s="217" t="s">
        <v>517</v>
      </c>
      <c r="D760" s="217" t="s">
        <v>258</v>
      </c>
      <c r="E760" s="229">
        <v>4267000</v>
      </c>
      <c r="F760" s="209">
        <v>4267000</v>
      </c>
      <c r="G760" s="224">
        <v>4267000</v>
      </c>
    </row>
    <row r="761" spans="1:7" ht="23.25" customHeight="1" x14ac:dyDescent="0.25">
      <c r="A761" s="282" t="s">
        <v>125</v>
      </c>
      <c r="B761" s="283"/>
      <c r="C761" s="217" t="s">
        <v>517</v>
      </c>
      <c r="D761" s="217" t="s">
        <v>38</v>
      </c>
      <c r="E761" s="229">
        <v>4267000</v>
      </c>
      <c r="F761" s="209">
        <v>4267000</v>
      </c>
      <c r="G761" s="224">
        <v>4267000</v>
      </c>
    </row>
    <row r="762" spans="1:7" x14ac:dyDescent="0.25">
      <c r="A762" s="305" t="s">
        <v>1589</v>
      </c>
      <c r="B762" s="306"/>
      <c r="C762" s="236" t="s">
        <v>517</v>
      </c>
      <c r="D762" s="236" t="s">
        <v>1590</v>
      </c>
      <c r="E762" s="237">
        <v>3277300</v>
      </c>
      <c r="F762" s="237">
        <v>3277300</v>
      </c>
      <c r="G762" s="224">
        <v>3277300</v>
      </c>
    </row>
    <row r="763" spans="1:7" x14ac:dyDescent="0.25">
      <c r="A763" s="305" t="s">
        <v>1589</v>
      </c>
      <c r="B763" s="306"/>
      <c r="C763" s="236" t="s">
        <v>517</v>
      </c>
      <c r="D763" s="236" t="s">
        <v>1591</v>
      </c>
      <c r="E763" s="237">
        <v>989700</v>
      </c>
      <c r="F763" s="237">
        <v>989700</v>
      </c>
      <c r="G763" s="224">
        <v>989700</v>
      </c>
    </row>
    <row r="764" spans="1:7" ht="124.5" customHeight="1" x14ac:dyDescent="0.25">
      <c r="A764" s="282" t="s">
        <v>518</v>
      </c>
      <c r="B764" s="283"/>
      <c r="C764" s="217" t="s">
        <v>519</v>
      </c>
      <c r="D764" s="231"/>
      <c r="E764" s="229">
        <v>666800</v>
      </c>
      <c r="F764" s="209">
        <v>666800</v>
      </c>
      <c r="G764" s="224">
        <v>666800</v>
      </c>
    </row>
    <row r="765" spans="1:7" ht="45.75" customHeight="1" x14ac:dyDescent="0.25">
      <c r="A765" s="282" t="s">
        <v>441</v>
      </c>
      <c r="B765" s="283"/>
      <c r="C765" s="217" t="s">
        <v>519</v>
      </c>
      <c r="D765" s="217" t="s">
        <v>258</v>
      </c>
      <c r="E765" s="229">
        <v>666800</v>
      </c>
      <c r="F765" s="209">
        <v>666800</v>
      </c>
      <c r="G765" s="224">
        <v>666800</v>
      </c>
    </row>
    <row r="766" spans="1:7" ht="23.25" customHeight="1" x14ac:dyDescent="0.25">
      <c r="A766" s="282" t="s">
        <v>125</v>
      </c>
      <c r="B766" s="283"/>
      <c r="C766" s="217" t="s">
        <v>519</v>
      </c>
      <c r="D766" s="217" t="s">
        <v>38</v>
      </c>
      <c r="E766" s="229">
        <v>666800</v>
      </c>
      <c r="F766" s="209">
        <v>666800</v>
      </c>
      <c r="G766" s="224">
        <v>666800</v>
      </c>
    </row>
    <row r="767" spans="1:7" x14ac:dyDescent="0.25">
      <c r="A767" s="282" t="s">
        <v>354</v>
      </c>
      <c r="B767" s="283"/>
      <c r="C767" s="217" t="s">
        <v>746</v>
      </c>
      <c r="D767" s="217"/>
      <c r="E767" s="229">
        <v>14989100</v>
      </c>
      <c r="F767" s="209">
        <v>14989100</v>
      </c>
      <c r="G767" s="224">
        <v>14989100</v>
      </c>
    </row>
    <row r="768" spans="1:7" ht="23.25" customHeight="1" x14ac:dyDescent="0.25">
      <c r="A768" s="282" t="s">
        <v>203</v>
      </c>
      <c r="B768" s="283"/>
      <c r="C768" s="217" t="s">
        <v>747</v>
      </c>
      <c r="D768" s="231"/>
      <c r="E768" s="229">
        <v>14989100</v>
      </c>
      <c r="F768" s="209">
        <v>14989100</v>
      </c>
      <c r="G768" s="224">
        <v>14989100</v>
      </c>
    </row>
    <row r="769" spans="1:7" ht="34.5" customHeight="1" x14ac:dyDescent="0.25">
      <c r="A769" s="282" t="s">
        <v>748</v>
      </c>
      <c r="B769" s="283"/>
      <c r="C769" s="217" t="s">
        <v>749</v>
      </c>
      <c r="D769" s="231"/>
      <c r="E769" s="229">
        <v>14989100</v>
      </c>
      <c r="F769" s="209">
        <v>14989100</v>
      </c>
      <c r="G769" s="224">
        <v>14989100</v>
      </c>
    </row>
    <row r="770" spans="1:7" ht="45.75" customHeight="1" x14ac:dyDescent="0.25">
      <c r="A770" s="282" t="s">
        <v>441</v>
      </c>
      <c r="B770" s="283"/>
      <c r="C770" s="217" t="s">
        <v>749</v>
      </c>
      <c r="D770" s="217" t="s">
        <v>258</v>
      </c>
      <c r="E770" s="229">
        <v>14208100</v>
      </c>
      <c r="F770" s="209">
        <v>14208100</v>
      </c>
      <c r="G770" s="224">
        <v>14208100</v>
      </c>
    </row>
    <row r="771" spans="1:7" x14ac:dyDescent="0.25">
      <c r="A771" s="282" t="s">
        <v>331</v>
      </c>
      <c r="B771" s="283"/>
      <c r="C771" s="217" t="s">
        <v>749</v>
      </c>
      <c r="D771" s="217" t="s">
        <v>332</v>
      </c>
      <c r="E771" s="229">
        <v>14208100</v>
      </c>
      <c r="F771" s="209">
        <v>14208100</v>
      </c>
      <c r="G771" s="224">
        <v>14208100</v>
      </c>
    </row>
    <row r="772" spans="1:7" ht="23.25" customHeight="1" x14ac:dyDescent="0.25">
      <c r="A772" s="282" t="s">
        <v>383</v>
      </c>
      <c r="B772" s="283"/>
      <c r="C772" s="217" t="s">
        <v>749</v>
      </c>
      <c r="D772" s="217" t="s">
        <v>130</v>
      </c>
      <c r="E772" s="229">
        <v>781000</v>
      </c>
      <c r="F772" s="209">
        <v>781000</v>
      </c>
      <c r="G772" s="224">
        <v>781000</v>
      </c>
    </row>
    <row r="773" spans="1:7" ht="23.25" customHeight="1" x14ac:dyDescent="0.25">
      <c r="A773" s="282" t="s">
        <v>249</v>
      </c>
      <c r="B773" s="283"/>
      <c r="C773" s="217" t="s">
        <v>749</v>
      </c>
      <c r="D773" s="217" t="s">
        <v>91</v>
      </c>
      <c r="E773" s="229">
        <v>781000</v>
      </c>
      <c r="F773" s="209">
        <v>781000</v>
      </c>
      <c r="G773" s="224">
        <v>781000</v>
      </c>
    </row>
    <row r="774" spans="1:7" ht="23.25" customHeight="1" x14ac:dyDescent="0.25">
      <c r="A774" s="303" t="s">
        <v>714</v>
      </c>
      <c r="B774" s="304"/>
      <c r="C774" s="232" t="s">
        <v>715</v>
      </c>
      <c r="D774" s="232"/>
      <c r="E774" s="235">
        <v>691973810</v>
      </c>
      <c r="F774" s="216">
        <v>494041250</v>
      </c>
      <c r="G774" s="225">
        <v>550388360</v>
      </c>
    </row>
    <row r="775" spans="1:7" x14ac:dyDescent="0.25">
      <c r="A775" s="282" t="s">
        <v>716</v>
      </c>
      <c r="B775" s="283"/>
      <c r="C775" s="217" t="s">
        <v>717</v>
      </c>
      <c r="D775" s="217"/>
      <c r="E775" s="229">
        <v>199864820</v>
      </c>
      <c r="F775" s="209">
        <v>43173250</v>
      </c>
      <c r="G775" s="224">
        <v>100888360</v>
      </c>
    </row>
    <row r="776" spans="1:7" ht="34.5" customHeight="1" x14ac:dyDescent="0.25">
      <c r="A776" s="282" t="s">
        <v>1239</v>
      </c>
      <c r="B776" s="283"/>
      <c r="C776" s="217" t="s">
        <v>1240</v>
      </c>
      <c r="D776" s="231"/>
      <c r="E776" s="229">
        <v>14158000</v>
      </c>
      <c r="F776" s="209">
        <v>0</v>
      </c>
      <c r="G776" s="224">
        <v>0</v>
      </c>
    </row>
    <row r="777" spans="1:7" x14ac:dyDescent="0.25">
      <c r="A777" s="282" t="s">
        <v>427</v>
      </c>
      <c r="B777" s="283"/>
      <c r="C777" s="217" t="s">
        <v>1241</v>
      </c>
      <c r="D777" s="231"/>
      <c r="E777" s="229">
        <v>14158000</v>
      </c>
      <c r="F777" s="209">
        <v>0</v>
      </c>
      <c r="G777" s="224">
        <v>0</v>
      </c>
    </row>
    <row r="778" spans="1:7" ht="23.25" customHeight="1" x14ac:dyDescent="0.25">
      <c r="A778" s="282" t="s">
        <v>383</v>
      </c>
      <c r="B778" s="283"/>
      <c r="C778" s="217" t="s">
        <v>1241</v>
      </c>
      <c r="D778" s="217" t="s">
        <v>130</v>
      </c>
      <c r="E778" s="229">
        <v>14158000</v>
      </c>
      <c r="F778" s="209">
        <v>0</v>
      </c>
      <c r="G778" s="224">
        <v>0</v>
      </c>
    </row>
    <row r="779" spans="1:7" ht="23.25" customHeight="1" x14ac:dyDescent="0.25">
      <c r="A779" s="282" t="s">
        <v>249</v>
      </c>
      <c r="B779" s="283"/>
      <c r="C779" s="217" t="s">
        <v>1241</v>
      </c>
      <c r="D779" s="217" t="s">
        <v>91</v>
      </c>
      <c r="E779" s="229">
        <v>14158000</v>
      </c>
      <c r="F779" s="209">
        <v>0</v>
      </c>
      <c r="G779" s="224">
        <v>0</v>
      </c>
    </row>
    <row r="780" spans="1:7" x14ac:dyDescent="0.25">
      <c r="A780" s="305" t="s">
        <v>1585</v>
      </c>
      <c r="B780" s="306"/>
      <c r="C780" s="236" t="s">
        <v>1241</v>
      </c>
      <c r="D780" s="236" t="s">
        <v>1596</v>
      </c>
      <c r="E780" s="237">
        <v>13450000</v>
      </c>
      <c r="F780" s="237">
        <v>0</v>
      </c>
      <c r="G780" s="224">
        <v>0</v>
      </c>
    </row>
    <row r="781" spans="1:7" ht="23.25" customHeight="1" x14ac:dyDescent="0.25">
      <c r="A781" s="282" t="s">
        <v>412</v>
      </c>
      <c r="B781" s="283"/>
      <c r="C781" s="217" t="s">
        <v>718</v>
      </c>
      <c r="D781" s="231"/>
      <c r="E781" s="229">
        <v>185706820</v>
      </c>
      <c r="F781" s="209">
        <v>43173250</v>
      </c>
      <c r="G781" s="224">
        <v>100888360</v>
      </c>
    </row>
    <row r="782" spans="1:7" ht="23.25" customHeight="1" x14ac:dyDescent="0.25">
      <c r="A782" s="282" t="s">
        <v>933</v>
      </c>
      <c r="B782" s="283"/>
      <c r="C782" s="217" t="s">
        <v>934</v>
      </c>
      <c r="D782" s="231"/>
      <c r="E782" s="229">
        <v>128243240</v>
      </c>
      <c r="F782" s="209">
        <v>0</v>
      </c>
      <c r="G782" s="224">
        <v>95888360</v>
      </c>
    </row>
    <row r="783" spans="1:7" ht="23.25" customHeight="1" x14ac:dyDescent="0.25">
      <c r="A783" s="282" t="s">
        <v>383</v>
      </c>
      <c r="B783" s="283"/>
      <c r="C783" s="217" t="s">
        <v>934</v>
      </c>
      <c r="D783" s="217" t="s">
        <v>130</v>
      </c>
      <c r="E783" s="229">
        <v>128243240</v>
      </c>
      <c r="F783" s="209">
        <v>0</v>
      </c>
      <c r="G783" s="224">
        <v>95888360</v>
      </c>
    </row>
    <row r="784" spans="1:7" ht="23.25" customHeight="1" x14ac:dyDescent="0.25">
      <c r="A784" s="282" t="s">
        <v>249</v>
      </c>
      <c r="B784" s="283"/>
      <c r="C784" s="217" t="s">
        <v>934</v>
      </c>
      <c r="D784" s="217" t="s">
        <v>91</v>
      </c>
      <c r="E784" s="229">
        <v>128243240</v>
      </c>
      <c r="F784" s="209">
        <v>0</v>
      </c>
      <c r="G784" s="224">
        <v>95888360</v>
      </c>
    </row>
    <row r="785" spans="1:7" x14ac:dyDescent="0.25">
      <c r="A785" s="305" t="s">
        <v>1585</v>
      </c>
      <c r="B785" s="306"/>
      <c r="C785" s="236" t="s">
        <v>934</v>
      </c>
      <c r="D785" s="236" t="s">
        <v>1596</v>
      </c>
      <c r="E785" s="237">
        <v>20390680</v>
      </c>
      <c r="F785" s="237">
        <v>0</v>
      </c>
      <c r="G785" s="224">
        <v>60984990</v>
      </c>
    </row>
    <row r="786" spans="1:7" x14ac:dyDescent="0.25">
      <c r="A786" s="305" t="s">
        <v>1587</v>
      </c>
      <c r="B786" s="306"/>
      <c r="C786" s="236" t="s">
        <v>934</v>
      </c>
      <c r="D786" s="236" t="s">
        <v>1596</v>
      </c>
      <c r="E786" s="237">
        <v>61172020</v>
      </c>
      <c r="F786" s="237">
        <v>0</v>
      </c>
      <c r="G786" s="224">
        <v>0</v>
      </c>
    </row>
    <row r="787" spans="1:7" ht="34.5" customHeight="1" x14ac:dyDescent="0.25">
      <c r="A787" s="282" t="s">
        <v>781</v>
      </c>
      <c r="B787" s="283"/>
      <c r="C787" s="217" t="s">
        <v>782</v>
      </c>
      <c r="D787" s="231"/>
      <c r="E787" s="229">
        <v>52463580</v>
      </c>
      <c r="F787" s="209">
        <v>38173250</v>
      </c>
      <c r="G787" s="224">
        <v>0</v>
      </c>
    </row>
    <row r="788" spans="1:7" ht="23.25" customHeight="1" x14ac:dyDescent="0.25">
      <c r="A788" s="282" t="s">
        <v>383</v>
      </c>
      <c r="B788" s="283"/>
      <c r="C788" s="217" t="s">
        <v>782</v>
      </c>
      <c r="D788" s="217" t="s">
        <v>130</v>
      </c>
      <c r="E788" s="229">
        <v>52463580</v>
      </c>
      <c r="F788" s="209">
        <v>38173250</v>
      </c>
      <c r="G788" s="224">
        <v>0</v>
      </c>
    </row>
    <row r="789" spans="1:7" ht="23.25" customHeight="1" x14ac:dyDescent="0.25">
      <c r="A789" s="282" t="s">
        <v>249</v>
      </c>
      <c r="B789" s="283"/>
      <c r="C789" s="217" t="s">
        <v>782</v>
      </c>
      <c r="D789" s="217" t="s">
        <v>91</v>
      </c>
      <c r="E789" s="229">
        <v>52463580</v>
      </c>
      <c r="F789" s="209">
        <v>38173250</v>
      </c>
      <c r="G789" s="224">
        <v>0</v>
      </c>
    </row>
    <row r="790" spans="1:7" x14ac:dyDescent="0.25">
      <c r="A790" s="305" t="s">
        <v>1585</v>
      </c>
      <c r="B790" s="306"/>
      <c r="C790" s="236" t="s">
        <v>782</v>
      </c>
      <c r="D790" s="236" t="s">
        <v>1588</v>
      </c>
      <c r="E790" s="237">
        <v>33366840</v>
      </c>
      <c r="F790" s="237">
        <v>24278190</v>
      </c>
      <c r="G790" s="224">
        <v>0</v>
      </c>
    </row>
    <row r="791" spans="1:7" x14ac:dyDescent="0.25">
      <c r="A791" s="282" t="s">
        <v>424</v>
      </c>
      <c r="B791" s="283"/>
      <c r="C791" s="217" t="s">
        <v>719</v>
      </c>
      <c r="D791" s="231"/>
      <c r="E791" s="229">
        <v>5000000</v>
      </c>
      <c r="F791" s="209">
        <v>5000000</v>
      </c>
      <c r="G791" s="224">
        <v>5000000</v>
      </c>
    </row>
    <row r="792" spans="1:7" ht="23.25" customHeight="1" x14ac:dyDescent="0.25">
      <c r="A792" s="282" t="s">
        <v>383</v>
      </c>
      <c r="B792" s="283"/>
      <c r="C792" s="217" t="s">
        <v>719</v>
      </c>
      <c r="D792" s="217" t="s">
        <v>130</v>
      </c>
      <c r="E792" s="229">
        <v>5000000</v>
      </c>
      <c r="F792" s="209">
        <v>5000000</v>
      </c>
      <c r="G792" s="224">
        <v>5000000</v>
      </c>
    </row>
    <row r="793" spans="1:7" ht="23.25" customHeight="1" x14ac:dyDescent="0.25">
      <c r="A793" s="282" t="s">
        <v>249</v>
      </c>
      <c r="B793" s="283"/>
      <c r="C793" s="217" t="s">
        <v>719</v>
      </c>
      <c r="D793" s="217" t="s">
        <v>91</v>
      </c>
      <c r="E793" s="229">
        <v>5000000</v>
      </c>
      <c r="F793" s="209">
        <v>5000000</v>
      </c>
      <c r="G793" s="224">
        <v>5000000</v>
      </c>
    </row>
    <row r="794" spans="1:7" x14ac:dyDescent="0.25">
      <c r="A794" s="282" t="s">
        <v>783</v>
      </c>
      <c r="B794" s="283"/>
      <c r="C794" s="217" t="s">
        <v>784</v>
      </c>
      <c r="D794" s="217"/>
      <c r="E794" s="229">
        <v>467513000</v>
      </c>
      <c r="F794" s="209">
        <v>444500000</v>
      </c>
      <c r="G794" s="224">
        <v>444500000</v>
      </c>
    </row>
    <row r="795" spans="1:7" ht="23.25" customHeight="1" x14ac:dyDescent="0.25">
      <c r="A795" s="282" t="s">
        <v>785</v>
      </c>
      <c r="B795" s="283"/>
      <c r="C795" s="217" t="s">
        <v>786</v>
      </c>
      <c r="D795" s="231"/>
      <c r="E795" s="229">
        <v>467513000</v>
      </c>
      <c r="F795" s="209">
        <v>444500000</v>
      </c>
      <c r="G795" s="224">
        <v>444500000</v>
      </c>
    </row>
    <row r="796" spans="1:7" x14ac:dyDescent="0.25">
      <c r="A796" s="282" t="s">
        <v>787</v>
      </c>
      <c r="B796" s="283"/>
      <c r="C796" s="217" t="s">
        <v>788</v>
      </c>
      <c r="D796" s="231"/>
      <c r="E796" s="229">
        <v>452513000</v>
      </c>
      <c r="F796" s="209">
        <v>429500000</v>
      </c>
      <c r="G796" s="224">
        <v>429500000</v>
      </c>
    </row>
    <row r="797" spans="1:7" ht="23.25" customHeight="1" x14ac:dyDescent="0.25">
      <c r="A797" s="282" t="s">
        <v>383</v>
      </c>
      <c r="B797" s="283"/>
      <c r="C797" s="217" t="s">
        <v>788</v>
      </c>
      <c r="D797" s="217" t="s">
        <v>130</v>
      </c>
      <c r="E797" s="229">
        <v>191300000</v>
      </c>
      <c r="F797" s="209">
        <v>193500000</v>
      </c>
      <c r="G797" s="224">
        <v>193500000</v>
      </c>
    </row>
    <row r="798" spans="1:7" ht="23.25" customHeight="1" x14ac:dyDescent="0.25">
      <c r="A798" s="282" t="s">
        <v>249</v>
      </c>
      <c r="B798" s="283"/>
      <c r="C798" s="217" t="s">
        <v>788</v>
      </c>
      <c r="D798" s="217" t="s">
        <v>91</v>
      </c>
      <c r="E798" s="229">
        <v>191300000</v>
      </c>
      <c r="F798" s="209">
        <v>193500000</v>
      </c>
      <c r="G798" s="224">
        <v>193500000</v>
      </c>
    </row>
    <row r="799" spans="1:7" ht="23.25" customHeight="1" x14ac:dyDescent="0.25">
      <c r="A799" s="282" t="s">
        <v>119</v>
      </c>
      <c r="B799" s="283"/>
      <c r="C799" s="217" t="s">
        <v>788</v>
      </c>
      <c r="D799" s="217" t="s">
        <v>118</v>
      </c>
      <c r="E799" s="229">
        <v>261213000</v>
      </c>
      <c r="F799" s="209">
        <v>236000000</v>
      </c>
      <c r="G799" s="224">
        <v>236000000</v>
      </c>
    </row>
    <row r="800" spans="1:7" x14ac:dyDescent="0.25">
      <c r="A800" s="282" t="s">
        <v>72</v>
      </c>
      <c r="B800" s="283"/>
      <c r="C800" s="217" t="s">
        <v>788</v>
      </c>
      <c r="D800" s="217" t="s">
        <v>154</v>
      </c>
      <c r="E800" s="229">
        <v>261213000</v>
      </c>
      <c r="F800" s="209">
        <v>236000000</v>
      </c>
      <c r="G800" s="224">
        <v>236000000</v>
      </c>
    </row>
    <row r="801" spans="1:7" ht="23.25" customHeight="1" x14ac:dyDescent="0.25">
      <c r="A801" s="282" t="s">
        <v>789</v>
      </c>
      <c r="B801" s="283"/>
      <c r="C801" s="217" t="s">
        <v>790</v>
      </c>
      <c r="D801" s="231"/>
      <c r="E801" s="229">
        <v>15000000</v>
      </c>
      <c r="F801" s="209">
        <v>15000000</v>
      </c>
      <c r="G801" s="224">
        <v>15000000</v>
      </c>
    </row>
    <row r="802" spans="1:7" ht="23.25" customHeight="1" x14ac:dyDescent="0.25">
      <c r="A802" s="282" t="s">
        <v>119</v>
      </c>
      <c r="B802" s="283"/>
      <c r="C802" s="217" t="s">
        <v>790</v>
      </c>
      <c r="D802" s="217" t="s">
        <v>118</v>
      </c>
      <c r="E802" s="229">
        <v>15000000</v>
      </c>
      <c r="F802" s="209">
        <v>15000000</v>
      </c>
      <c r="G802" s="224">
        <v>15000000</v>
      </c>
    </row>
    <row r="803" spans="1:7" x14ac:dyDescent="0.25">
      <c r="A803" s="282" t="s">
        <v>72</v>
      </c>
      <c r="B803" s="283"/>
      <c r="C803" s="217" t="s">
        <v>790</v>
      </c>
      <c r="D803" s="217" t="s">
        <v>154</v>
      </c>
      <c r="E803" s="229">
        <v>15000000</v>
      </c>
      <c r="F803" s="209">
        <v>15000000</v>
      </c>
      <c r="G803" s="224">
        <v>15000000</v>
      </c>
    </row>
    <row r="804" spans="1:7" ht="23.25" customHeight="1" x14ac:dyDescent="0.25">
      <c r="A804" s="282" t="s">
        <v>753</v>
      </c>
      <c r="B804" s="283"/>
      <c r="C804" s="217" t="s">
        <v>754</v>
      </c>
      <c r="D804" s="217"/>
      <c r="E804" s="229">
        <v>24595990</v>
      </c>
      <c r="F804" s="209">
        <v>6368000</v>
      </c>
      <c r="G804" s="224">
        <v>5000000</v>
      </c>
    </row>
    <row r="805" spans="1:7" ht="23.25" customHeight="1" x14ac:dyDescent="0.25">
      <c r="A805" s="282" t="s">
        <v>358</v>
      </c>
      <c r="B805" s="283"/>
      <c r="C805" s="217" t="s">
        <v>755</v>
      </c>
      <c r="D805" s="231"/>
      <c r="E805" s="229">
        <v>20595990</v>
      </c>
      <c r="F805" s="209">
        <v>1368000</v>
      </c>
      <c r="G805" s="224">
        <v>0</v>
      </c>
    </row>
    <row r="806" spans="1:7" x14ac:dyDescent="0.25">
      <c r="A806" s="282" t="s">
        <v>411</v>
      </c>
      <c r="B806" s="283"/>
      <c r="C806" s="217" t="s">
        <v>756</v>
      </c>
      <c r="D806" s="231"/>
      <c r="E806" s="229">
        <v>20595990</v>
      </c>
      <c r="F806" s="209">
        <v>1368000</v>
      </c>
      <c r="G806" s="224">
        <v>0</v>
      </c>
    </row>
    <row r="807" spans="1:7" x14ac:dyDescent="0.25">
      <c r="A807" s="282" t="s">
        <v>266</v>
      </c>
      <c r="B807" s="283"/>
      <c r="C807" s="217" t="s">
        <v>756</v>
      </c>
      <c r="D807" s="217" t="s">
        <v>267</v>
      </c>
      <c r="E807" s="229">
        <v>20595990</v>
      </c>
      <c r="F807" s="209">
        <v>1368000</v>
      </c>
      <c r="G807" s="224">
        <v>0</v>
      </c>
    </row>
    <row r="808" spans="1:7" ht="34.5" customHeight="1" x14ac:dyDescent="0.25">
      <c r="A808" s="282" t="s">
        <v>377</v>
      </c>
      <c r="B808" s="283"/>
      <c r="C808" s="217" t="s">
        <v>756</v>
      </c>
      <c r="D808" s="217" t="s">
        <v>143</v>
      </c>
      <c r="E808" s="229">
        <v>20595990</v>
      </c>
      <c r="F808" s="209">
        <v>1368000</v>
      </c>
      <c r="G808" s="224">
        <v>0</v>
      </c>
    </row>
    <row r="809" spans="1:7" x14ac:dyDescent="0.25">
      <c r="A809" s="305" t="s">
        <v>1585</v>
      </c>
      <c r="B809" s="306"/>
      <c r="C809" s="236" t="s">
        <v>756</v>
      </c>
      <c r="D809" s="236" t="s">
        <v>1607</v>
      </c>
      <c r="E809" s="237">
        <v>13099050</v>
      </c>
      <c r="F809" s="237">
        <v>870040</v>
      </c>
      <c r="G809" s="224">
        <v>0</v>
      </c>
    </row>
    <row r="810" spans="1:7" ht="34.5" customHeight="1" x14ac:dyDescent="0.25">
      <c r="A810" s="282" t="s">
        <v>757</v>
      </c>
      <c r="B810" s="283"/>
      <c r="C810" s="217" t="s">
        <v>758</v>
      </c>
      <c r="D810" s="231"/>
      <c r="E810" s="229">
        <v>4000000</v>
      </c>
      <c r="F810" s="209">
        <v>5000000</v>
      </c>
      <c r="G810" s="224">
        <v>5000000</v>
      </c>
    </row>
    <row r="811" spans="1:7" x14ac:dyDescent="0.25">
      <c r="A811" s="282" t="s">
        <v>759</v>
      </c>
      <c r="B811" s="283"/>
      <c r="C811" s="217" t="s">
        <v>760</v>
      </c>
      <c r="D811" s="231"/>
      <c r="E811" s="229">
        <v>4000000</v>
      </c>
      <c r="F811" s="209">
        <v>5000000</v>
      </c>
      <c r="G811" s="224">
        <v>5000000</v>
      </c>
    </row>
    <row r="812" spans="1:7" x14ac:dyDescent="0.25">
      <c r="A812" s="282" t="s">
        <v>266</v>
      </c>
      <c r="B812" s="283"/>
      <c r="C812" s="217" t="s">
        <v>760</v>
      </c>
      <c r="D812" s="217" t="s">
        <v>267</v>
      </c>
      <c r="E812" s="229">
        <v>4000000</v>
      </c>
      <c r="F812" s="209">
        <v>5000000</v>
      </c>
      <c r="G812" s="224">
        <v>5000000</v>
      </c>
    </row>
    <row r="813" spans="1:7" ht="34.5" customHeight="1" x14ac:dyDescent="0.25">
      <c r="A813" s="282" t="s">
        <v>377</v>
      </c>
      <c r="B813" s="283"/>
      <c r="C813" s="217" t="s">
        <v>760</v>
      </c>
      <c r="D813" s="217" t="s">
        <v>143</v>
      </c>
      <c r="E813" s="229">
        <v>4000000</v>
      </c>
      <c r="F813" s="209">
        <v>5000000</v>
      </c>
      <c r="G813" s="224">
        <v>5000000</v>
      </c>
    </row>
    <row r="814" spans="1:7" ht="23.25" customHeight="1" x14ac:dyDescent="0.25">
      <c r="A814" s="303" t="s">
        <v>609</v>
      </c>
      <c r="B814" s="304"/>
      <c r="C814" s="232" t="s">
        <v>610</v>
      </c>
      <c r="D814" s="232"/>
      <c r="E814" s="235">
        <v>416413300</v>
      </c>
      <c r="F814" s="216">
        <v>511473410</v>
      </c>
      <c r="G814" s="225">
        <v>1391290160</v>
      </c>
    </row>
    <row r="815" spans="1:7" ht="23.25" customHeight="1" x14ac:dyDescent="0.25">
      <c r="A815" s="282" t="s">
        <v>838</v>
      </c>
      <c r="B815" s="283"/>
      <c r="C815" s="217" t="s">
        <v>839</v>
      </c>
      <c r="D815" s="217"/>
      <c r="E815" s="229">
        <v>380279500</v>
      </c>
      <c r="F815" s="209">
        <v>475339610</v>
      </c>
      <c r="G815" s="224">
        <v>1355156360</v>
      </c>
    </row>
    <row r="816" spans="1:7" ht="23.25" customHeight="1" x14ac:dyDescent="0.25">
      <c r="A816" s="282" t="s">
        <v>840</v>
      </c>
      <c r="B816" s="283"/>
      <c r="C816" s="217" t="s">
        <v>841</v>
      </c>
      <c r="D816" s="231"/>
      <c r="E816" s="229">
        <v>0</v>
      </c>
      <c r="F816" s="209">
        <v>29956300</v>
      </c>
      <c r="G816" s="224">
        <v>200279270</v>
      </c>
    </row>
    <row r="817" spans="1:7" ht="23.25" customHeight="1" x14ac:dyDescent="0.25">
      <c r="A817" s="282" t="s">
        <v>380</v>
      </c>
      <c r="B817" s="283"/>
      <c r="C817" s="217" t="s">
        <v>842</v>
      </c>
      <c r="D817" s="231"/>
      <c r="E817" s="229">
        <v>0</v>
      </c>
      <c r="F817" s="209">
        <v>29956300</v>
      </c>
      <c r="G817" s="224">
        <v>200279270</v>
      </c>
    </row>
    <row r="818" spans="1:7" ht="23.25" customHeight="1" x14ac:dyDescent="0.25">
      <c r="A818" s="282" t="s">
        <v>218</v>
      </c>
      <c r="B818" s="283"/>
      <c r="C818" s="217" t="s">
        <v>842</v>
      </c>
      <c r="D818" s="217" t="s">
        <v>333</v>
      </c>
      <c r="E818" s="229">
        <v>0</v>
      </c>
      <c r="F818" s="209">
        <v>29956300</v>
      </c>
      <c r="G818" s="224">
        <v>200279270</v>
      </c>
    </row>
    <row r="819" spans="1:7" x14ac:dyDescent="0.25">
      <c r="A819" s="282" t="s">
        <v>290</v>
      </c>
      <c r="B819" s="283"/>
      <c r="C819" s="217" t="s">
        <v>842</v>
      </c>
      <c r="D819" s="217" t="s">
        <v>219</v>
      </c>
      <c r="E819" s="229">
        <v>0</v>
      </c>
      <c r="F819" s="209">
        <v>29956300</v>
      </c>
      <c r="G819" s="224">
        <v>200279270</v>
      </c>
    </row>
    <row r="820" spans="1:7" x14ac:dyDescent="0.25">
      <c r="A820" s="305" t="s">
        <v>1585</v>
      </c>
      <c r="B820" s="306"/>
      <c r="C820" s="236" t="s">
        <v>842</v>
      </c>
      <c r="D820" s="236" t="s">
        <v>1608</v>
      </c>
      <c r="E820" s="237">
        <v>0</v>
      </c>
      <c r="F820" s="237">
        <v>19651330</v>
      </c>
      <c r="G820" s="224">
        <v>131383200</v>
      </c>
    </row>
    <row r="821" spans="1:7" x14ac:dyDescent="0.25">
      <c r="A821" s="282" t="s">
        <v>417</v>
      </c>
      <c r="B821" s="283"/>
      <c r="C821" s="217" t="s">
        <v>877</v>
      </c>
      <c r="D821" s="231"/>
      <c r="E821" s="229">
        <v>266578000</v>
      </c>
      <c r="F821" s="209">
        <v>445383310</v>
      </c>
      <c r="G821" s="224">
        <v>1154877090</v>
      </c>
    </row>
    <row r="822" spans="1:7" ht="23.25" customHeight="1" x14ac:dyDescent="0.25">
      <c r="A822" s="282" t="s">
        <v>878</v>
      </c>
      <c r="B822" s="283"/>
      <c r="C822" s="217" t="s">
        <v>879</v>
      </c>
      <c r="D822" s="231"/>
      <c r="E822" s="229">
        <v>266578000</v>
      </c>
      <c r="F822" s="209">
        <v>138282310</v>
      </c>
      <c r="G822" s="224">
        <v>0</v>
      </c>
    </row>
    <row r="823" spans="1:7" ht="23.25" customHeight="1" x14ac:dyDescent="0.25">
      <c r="A823" s="282" t="s">
        <v>218</v>
      </c>
      <c r="B823" s="283"/>
      <c r="C823" s="217" t="s">
        <v>879</v>
      </c>
      <c r="D823" s="217" t="s">
        <v>333</v>
      </c>
      <c r="E823" s="229">
        <v>266578000</v>
      </c>
      <c r="F823" s="209">
        <v>138282310</v>
      </c>
      <c r="G823" s="224">
        <v>0</v>
      </c>
    </row>
    <row r="824" spans="1:7" x14ac:dyDescent="0.25">
      <c r="A824" s="282" t="s">
        <v>290</v>
      </c>
      <c r="B824" s="283"/>
      <c r="C824" s="217" t="s">
        <v>879</v>
      </c>
      <c r="D824" s="217" t="s">
        <v>219</v>
      </c>
      <c r="E824" s="229">
        <v>266578000</v>
      </c>
      <c r="F824" s="209">
        <v>138282310</v>
      </c>
      <c r="G824" s="224">
        <v>0</v>
      </c>
    </row>
    <row r="825" spans="1:7" x14ac:dyDescent="0.25">
      <c r="A825" s="282" t="s">
        <v>880</v>
      </c>
      <c r="B825" s="283"/>
      <c r="C825" s="217" t="s">
        <v>881</v>
      </c>
      <c r="D825" s="231"/>
      <c r="E825" s="229">
        <v>0</v>
      </c>
      <c r="F825" s="209">
        <v>307101000</v>
      </c>
      <c r="G825" s="224">
        <v>1154877090</v>
      </c>
    </row>
    <row r="826" spans="1:7" ht="23.25" customHeight="1" x14ac:dyDescent="0.25">
      <c r="A826" s="282" t="s">
        <v>218</v>
      </c>
      <c r="B826" s="283"/>
      <c r="C826" s="217" t="s">
        <v>881</v>
      </c>
      <c r="D826" s="217" t="s">
        <v>333</v>
      </c>
      <c r="E826" s="229">
        <v>0</v>
      </c>
      <c r="F826" s="209">
        <v>307101000</v>
      </c>
      <c r="G826" s="224">
        <v>1154877090</v>
      </c>
    </row>
    <row r="827" spans="1:7" x14ac:dyDescent="0.25">
      <c r="A827" s="282" t="s">
        <v>290</v>
      </c>
      <c r="B827" s="283"/>
      <c r="C827" s="217" t="s">
        <v>881</v>
      </c>
      <c r="D827" s="217" t="s">
        <v>219</v>
      </c>
      <c r="E827" s="229">
        <v>0</v>
      </c>
      <c r="F827" s="209">
        <v>307101000</v>
      </c>
      <c r="G827" s="224">
        <v>1154877090</v>
      </c>
    </row>
    <row r="828" spans="1:7" x14ac:dyDescent="0.25">
      <c r="A828" s="305" t="s">
        <v>1585</v>
      </c>
      <c r="B828" s="306"/>
      <c r="C828" s="236" t="s">
        <v>881</v>
      </c>
      <c r="D828" s="236" t="s">
        <v>1608</v>
      </c>
      <c r="E828" s="237">
        <v>0</v>
      </c>
      <c r="F828" s="237">
        <v>201458000</v>
      </c>
      <c r="G828" s="224">
        <v>748787000</v>
      </c>
    </row>
    <row r="829" spans="1:7" ht="34.5" customHeight="1" x14ac:dyDescent="0.25">
      <c r="A829" s="282" t="s">
        <v>413</v>
      </c>
      <c r="B829" s="283"/>
      <c r="C829" s="217" t="s">
        <v>843</v>
      </c>
      <c r="D829" s="231"/>
      <c r="E829" s="229">
        <v>113701500</v>
      </c>
      <c r="F829" s="209">
        <v>0</v>
      </c>
      <c r="G829" s="224">
        <v>0</v>
      </c>
    </row>
    <row r="830" spans="1:7" ht="57" customHeight="1" x14ac:dyDescent="0.25">
      <c r="A830" s="282" t="s">
        <v>381</v>
      </c>
      <c r="B830" s="283"/>
      <c r="C830" s="217" t="s">
        <v>1246</v>
      </c>
      <c r="D830" s="231"/>
      <c r="E830" s="229">
        <v>113701500</v>
      </c>
      <c r="F830" s="209">
        <v>0</v>
      </c>
      <c r="G830" s="224">
        <v>0</v>
      </c>
    </row>
    <row r="831" spans="1:7" ht="23.25" customHeight="1" x14ac:dyDescent="0.25">
      <c r="A831" s="282" t="s">
        <v>218</v>
      </c>
      <c r="B831" s="283"/>
      <c r="C831" s="217" t="s">
        <v>1246</v>
      </c>
      <c r="D831" s="217" t="s">
        <v>333</v>
      </c>
      <c r="E831" s="229">
        <v>113701500</v>
      </c>
      <c r="F831" s="209">
        <v>0</v>
      </c>
      <c r="G831" s="224">
        <v>0</v>
      </c>
    </row>
    <row r="832" spans="1:7" x14ac:dyDescent="0.25">
      <c r="A832" s="282" t="s">
        <v>290</v>
      </c>
      <c r="B832" s="283"/>
      <c r="C832" s="217" t="s">
        <v>1246</v>
      </c>
      <c r="D832" s="217" t="s">
        <v>219</v>
      </c>
      <c r="E832" s="229">
        <v>113701500</v>
      </c>
      <c r="F832" s="209">
        <v>0</v>
      </c>
      <c r="G832" s="224">
        <v>0</v>
      </c>
    </row>
    <row r="833" spans="1:7" x14ac:dyDescent="0.25">
      <c r="A833" s="305" t="s">
        <v>1585</v>
      </c>
      <c r="B833" s="306"/>
      <c r="C833" s="236" t="s">
        <v>1246</v>
      </c>
      <c r="D833" s="236" t="s">
        <v>1608</v>
      </c>
      <c r="E833" s="237">
        <v>15822480</v>
      </c>
      <c r="F833" s="237">
        <v>0</v>
      </c>
      <c r="G833" s="224">
        <v>0</v>
      </c>
    </row>
    <row r="834" spans="1:7" x14ac:dyDescent="0.25">
      <c r="A834" s="282" t="s">
        <v>354</v>
      </c>
      <c r="B834" s="283"/>
      <c r="C834" s="217" t="s">
        <v>611</v>
      </c>
      <c r="D834" s="217"/>
      <c r="E834" s="229">
        <v>36133800</v>
      </c>
      <c r="F834" s="209">
        <v>36133800</v>
      </c>
      <c r="G834" s="224">
        <v>36133800</v>
      </c>
    </row>
    <row r="835" spans="1:7" ht="23.25" customHeight="1" x14ac:dyDescent="0.25">
      <c r="A835" s="282" t="s">
        <v>203</v>
      </c>
      <c r="B835" s="283"/>
      <c r="C835" s="217" t="s">
        <v>612</v>
      </c>
      <c r="D835" s="231"/>
      <c r="E835" s="229">
        <v>36133800</v>
      </c>
      <c r="F835" s="209">
        <v>36133800</v>
      </c>
      <c r="G835" s="224">
        <v>36133800</v>
      </c>
    </row>
    <row r="836" spans="1:7" ht="23.25" customHeight="1" x14ac:dyDescent="0.25">
      <c r="A836" s="282" t="s">
        <v>613</v>
      </c>
      <c r="B836" s="283"/>
      <c r="C836" s="217" t="s">
        <v>614</v>
      </c>
      <c r="D836" s="231"/>
      <c r="E836" s="229">
        <v>36133800</v>
      </c>
      <c r="F836" s="209">
        <v>36133800</v>
      </c>
      <c r="G836" s="224">
        <v>36133800</v>
      </c>
    </row>
    <row r="837" spans="1:7" ht="45.75" customHeight="1" x14ac:dyDescent="0.25">
      <c r="A837" s="282" t="s">
        <v>441</v>
      </c>
      <c r="B837" s="283"/>
      <c r="C837" s="217" t="s">
        <v>614</v>
      </c>
      <c r="D837" s="217" t="s">
        <v>258</v>
      </c>
      <c r="E837" s="229">
        <v>33991200</v>
      </c>
      <c r="F837" s="209">
        <v>33991200</v>
      </c>
      <c r="G837" s="224">
        <v>33991200</v>
      </c>
    </row>
    <row r="838" spans="1:7" x14ac:dyDescent="0.25">
      <c r="A838" s="282" t="s">
        <v>331</v>
      </c>
      <c r="B838" s="283"/>
      <c r="C838" s="217" t="s">
        <v>614</v>
      </c>
      <c r="D838" s="217" t="s">
        <v>332</v>
      </c>
      <c r="E838" s="229">
        <v>33991200</v>
      </c>
      <c r="F838" s="209">
        <v>33991200</v>
      </c>
      <c r="G838" s="224">
        <v>33991200</v>
      </c>
    </row>
    <row r="839" spans="1:7" ht="23.25" customHeight="1" x14ac:dyDescent="0.25">
      <c r="A839" s="282" t="s">
        <v>383</v>
      </c>
      <c r="B839" s="283"/>
      <c r="C839" s="217" t="s">
        <v>614</v>
      </c>
      <c r="D839" s="217" t="s">
        <v>130</v>
      </c>
      <c r="E839" s="229">
        <v>1134600</v>
      </c>
      <c r="F839" s="209">
        <v>1134600</v>
      </c>
      <c r="G839" s="224">
        <v>1134600</v>
      </c>
    </row>
    <row r="840" spans="1:7" ht="23.25" customHeight="1" x14ac:dyDescent="0.25">
      <c r="A840" s="282" t="s">
        <v>249</v>
      </c>
      <c r="B840" s="283"/>
      <c r="C840" s="217" t="s">
        <v>614</v>
      </c>
      <c r="D840" s="217" t="s">
        <v>91</v>
      </c>
      <c r="E840" s="229">
        <v>1134600</v>
      </c>
      <c r="F840" s="209">
        <v>1134600</v>
      </c>
      <c r="G840" s="224">
        <v>1134600</v>
      </c>
    </row>
    <row r="841" spans="1:7" x14ac:dyDescent="0.25">
      <c r="A841" s="282" t="s">
        <v>266</v>
      </c>
      <c r="B841" s="283"/>
      <c r="C841" s="217" t="s">
        <v>614</v>
      </c>
      <c r="D841" s="217" t="s">
        <v>267</v>
      </c>
      <c r="E841" s="229">
        <v>1008000</v>
      </c>
      <c r="F841" s="209">
        <v>1008000</v>
      </c>
      <c r="G841" s="224">
        <v>1008000</v>
      </c>
    </row>
    <row r="842" spans="1:7" x14ac:dyDescent="0.25">
      <c r="A842" s="282" t="s">
        <v>107</v>
      </c>
      <c r="B842" s="283"/>
      <c r="C842" s="217" t="s">
        <v>614</v>
      </c>
      <c r="D842" s="217" t="s">
        <v>108</v>
      </c>
      <c r="E842" s="229">
        <v>1008000</v>
      </c>
      <c r="F842" s="209">
        <v>1008000</v>
      </c>
      <c r="G842" s="224">
        <v>1008000</v>
      </c>
    </row>
    <row r="843" spans="1:7" ht="23.25" customHeight="1" x14ac:dyDescent="0.25">
      <c r="A843" s="303" t="s">
        <v>442</v>
      </c>
      <c r="B843" s="304"/>
      <c r="C843" s="232" t="s">
        <v>443</v>
      </c>
      <c r="D843" s="232"/>
      <c r="E843" s="235">
        <v>18425500</v>
      </c>
      <c r="F843" s="216">
        <v>18685500</v>
      </c>
      <c r="G843" s="225">
        <v>18685500</v>
      </c>
    </row>
    <row r="844" spans="1:7" ht="23.25" customHeight="1" x14ac:dyDescent="0.25">
      <c r="A844" s="282" t="s">
        <v>444</v>
      </c>
      <c r="B844" s="283"/>
      <c r="C844" s="217" t="s">
        <v>445</v>
      </c>
      <c r="D844" s="231"/>
      <c r="E844" s="229">
        <v>3176900</v>
      </c>
      <c r="F844" s="209">
        <v>3176900</v>
      </c>
      <c r="G844" s="224">
        <v>3176900</v>
      </c>
    </row>
    <row r="845" spans="1:7" ht="45.75" customHeight="1" x14ac:dyDescent="0.25">
      <c r="A845" s="282" t="s">
        <v>441</v>
      </c>
      <c r="B845" s="283"/>
      <c r="C845" s="217" t="s">
        <v>445</v>
      </c>
      <c r="D845" s="217" t="s">
        <v>258</v>
      </c>
      <c r="E845" s="229">
        <v>3176900</v>
      </c>
      <c r="F845" s="209">
        <v>3176900</v>
      </c>
      <c r="G845" s="224">
        <v>3176900</v>
      </c>
    </row>
    <row r="846" spans="1:7" ht="23.25" customHeight="1" x14ac:dyDescent="0.25">
      <c r="A846" s="282" t="s">
        <v>125</v>
      </c>
      <c r="B846" s="283"/>
      <c r="C846" s="217" t="s">
        <v>445</v>
      </c>
      <c r="D846" s="217" t="s">
        <v>38</v>
      </c>
      <c r="E846" s="229">
        <v>3176900</v>
      </c>
      <c r="F846" s="209">
        <v>3176900</v>
      </c>
      <c r="G846" s="224">
        <v>3176900</v>
      </c>
    </row>
    <row r="847" spans="1:7" ht="23.25" customHeight="1" x14ac:dyDescent="0.25">
      <c r="A847" s="282" t="s">
        <v>446</v>
      </c>
      <c r="B847" s="283"/>
      <c r="C847" s="217" t="s">
        <v>447</v>
      </c>
      <c r="D847" s="231"/>
      <c r="E847" s="229">
        <v>8839600</v>
      </c>
      <c r="F847" s="209">
        <v>9099600</v>
      </c>
      <c r="G847" s="224">
        <v>9099600</v>
      </c>
    </row>
    <row r="848" spans="1:7" ht="45.75" customHeight="1" x14ac:dyDescent="0.25">
      <c r="A848" s="282" t="s">
        <v>441</v>
      </c>
      <c r="B848" s="283"/>
      <c r="C848" s="217" t="s">
        <v>447</v>
      </c>
      <c r="D848" s="217" t="s">
        <v>258</v>
      </c>
      <c r="E848" s="229">
        <v>8413100</v>
      </c>
      <c r="F848" s="209">
        <v>8413100</v>
      </c>
      <c r="G848" s="224">
        <v>8413100</v>
      </c>
    </row>
    <row r="849" spans="1:7" ht="23.25" customHeight="1" x14ac:dyDescent="0.25">
      <c r="A849" s="282" t="s">
        <v>125</v>
      </c>
      <c r="B849" s="283"/>
      <c r="C849" s="217" t="s">
        <v>447</v>
      </c>
      <c r="D849" s="217" t="s">
        <v>38</v>
      </c>
      <c r="E849" s="229">
        <v>8413100</v>
      </c>
      <c r="F849" s="209">
        <v>8413100</v>
      </c>
      <c r="G849" s="224">
        <v>8413100</v>
      </c>
    </row>
    <row r="850" spans="1:7" ht="23.25" customHeight="1" x14ac:dyDescent="0.25">
      <c r="A850" s="282" t="s">
        <v>383</v>
      </c>
      <c r="B850" s="283"/>
      <c r="C850" s="217" t="s">
        <v>447</v>
      </c>
      <c r="D850" s="217" t="s">
        <v>130</v>
      </c>
      <c r="E850" s="229">
        <v>304500</v>
      </c>
      <c r="F850" s="209">
        <v>564500</v>
      </c>
      <c r="G850" s="224">
        <v>564500</v>
      </c>
    </row>
    <row r="851" spans="1:7" ht="23.25" customHeight="1" x14ac:dyDescent="0.25">
      <c r="A851" s="282" t="s">
        <v>249</v>
      </c>
      <c r="B851" s="283"/>
      <c r="C851" s="217" t="s">
        <v>447</v>
      </c>
      <c r="D851" s="217" t="s">
        <v>91</v>
      </c>
      <c r="E851" s="229">
        <v>304500</v>
      </c>
      <c r="F851" s="209">
        <v>564500</v>
      </c>
      <c r="G851" s="224">
        <v>564500</v>
      </c>
    </row>
    <row r="852" spans="1:7" x14ac:dyDescent="0.25">
      <c r="A852" s="282" t="s">
        <v>266</v>
      </c>
      <c r="B852" s="283"/>
      <c r="C852" s="217" t="s">
        <v>447</v>
      </c>
      <c r="D852" s="217" t="s">
        <v>267</v>
      </c>
      <c r="E852" s="229">
        <v>122000</v>
      </c>
      <c r="F852" s="209">
        <v>122000</v>
      </c>
      <c r="G852" s="224">
        <v>122000</v>
      </c>
    </row>
    <row r="853" spans="1:7" x14ac:dyDescent="0.25">
      <c r="A853" s="282" t="s">
        <v>107</v>
      </c>
      <c r="B853" s="283"/>
      <c r="C853" s="217" t="s">
        <v>447</v>
      </c>
      <c r="D853" s="217" t="s">
        <v>108</v>
      </c>
      <c r="E853" s="229">
        <v>122000</v>
      </c>
      <c r="F853" s="209">
        <v>122000</v>
      </c>
      <c r="G853" s="224">
        <v>122000</v>
      </c>
    </row>
    <row r="854" spans="1:7" x14ac:dyDescent="0.25">
      <c r="A854" s="282" t="s">
        <v>523</v>
      </c>
      <c r="B854" s="283"/>
      <c r="C854" s="217" t="s">
        <v>524</v>
      </c>
      <c r="D854" s="231"/>
      <c r="E854" s="229">
        <v>2823500</v>
      </c>
      <c r="F854" s="209">
        <v>2823500</v>
      </c>
      <c r="G854" s="224">
        <v>2823500</v>
      </c>
    </row>
    <row r="855" spans="1:7" ht="45.75" customHeight="1" x14ac:dyDescent="0.25">
      <c r="A855" s="282" t="s">
        <v>441</v>
      </c>
      <c r="B855" s="283"/>
      <c r="C855" s="217" t="s">
        <v>524</v>
      </c>
      <c r="D855" s="217" t="s">
        <v>258</v>
      </c>
      <c r="E855" s="229">
        <v>2823500</v>
      </c>
      <c r="F855" s="209">
        <v>2823500</v>
      </c>
      <c r="G855" s="224">
        <v>2823500</v>
      </c>
    </row>
    <row r="856" spans="1:7" ht="23.25" customHeight="1" x14ac:dyDescent="0.25">
      <c r="A856" s="282" t="s">
        <v>125</v>
      </c>
      <c r="B856" s="283"/>
      <c r="C856" s="217" t="s">
        <v>524</v>
      </c>
      <c r="D856" s="217" t="s">
        <v>38</v>
      </c>
      <c r="E856" s="229">
        <v>2823500</v>
      </c>
      <c r="F856" s="209">
        <v>2823500</v>
      </c>
      <c r="G856" s="224">
        <v>2823500</v>
      </c>
    </row>
    <row r="857" spans="1:7" x14ac:dyDescent="0.25">
      <c r="A857" s="282" t="s">
        <v>525</v>
      </c>
      <c r="B857" s="283"/>
      <c r="C857" s="217" t="s">
        <v>526</v>
      </c>
      <c r="D857" s="231"/>
      <c r="E857" s="229">
        <v>3585500</v>
      </c>
      <c r="F857" s="209">
        <v>3585500</v>
      </c>
      <c r="G857" s="224">
        <v>3585500</v>
      </c>
    </row>
    <row r="858" spans="1:7" ht="45.75" customHeight="1" x14ac:dyDescent="0.25">
      <c r="A858" s="282" t="s">
        <v>441</v>
      </c>
      <c r="B858" s="283"/>
      <c r="C858" s="217" t="s">
        <v>526</v>
      </c>
      <c r="D858" s="217" t="s">
        <v>258</v>
      </c>
      <c r="E858" s="229">
        <v>3339500</v>
      </c>
      <c r="F858" s="209">
        <v>3339500</v>
      </c>
      <c r="G858" s="224">
        <v>3339500</v>
      </c>
    </row>
    <row r="859" spans="1:7" ht="23.25" customHeight="1" x14ac:dyDescent="0.25">
      <c r="A859" s="282" t="s">
        <v>125</v>
      </c>
      <c r="B859" s="283"/>
      <c r="C859" s="217" t="s">
        <v>526</v>
      </c>
      <c r="D859" s="217" t="s">
        <v>38</v>
      </c>
      <c r="E859" s="229">
        <v>3339500</v>
      </c>
      <c r="F859" s="209">
        <v>3339500</v>
      </c>
      <c r="G859" s="224">
        <v>3339500</v>
      </c>
    </row>
    <row r="860" spans="1:7" ht="23.25" customHeight="1" x14ac:dyDescent="0.25">
      <c r="A860" s="282" t="s">
        <v>383</v>
      </c>
      <c r="B860" s="283"/>
      <c r="C860" s="217" t="s">
        <v>526</v>
      </c>
      <c r="D860" s="217" t="s">
        <v>130</v>
      </c>
      <c r="E860" s="229">
        <v>246000</v>
      </c>
      <c r="F860" s="209">
        <v>246000</v>
      </c>
      <c r="G860" s="224">
        <v>246000</v>
      </c>
    </row>
    <row r="861" spans="1:7" ht="23.25" customHeight="1" x14ac:dyDescent="0.25">
      <c r="A861" s="282" t="s">
        <v>249</v>
      </c>
      <c r="B861" s="283"/>
      <c r="C861" s="217" t="s">
        <v>526</v>
      </c>
      <c r="D861" s="217" t="s">
        <v>91</v>
      </c>
      <c r="E861" s="229">
        <v>246000</v>
      </c>
      <c r="F861" s="209">
        <v>246000</v>
      </c>
      <c r="G861" s="224">
        <v>246000</v>
      </c>
    </row>
    <row r="862" spans="1:7" x14ac:dyDescent="0.25">
      <c r="A862" s="303" t="s">
        <v>527</v>
      </c>
      <c r="B862" s="304"/>
      <c r="C862" s="232" t="s">
        <v>528</v>
      </c>
      <c r="D862" s="232"/>
      <c r="E862" s="235">
        <v>11000000</v>
      </c>
      <c r="F862" s="216">
        <v>11500000</v>
      </c>
      <c r="G862" s="225">
        <v>11500000</v>
      </c>
    </row>
    <row r="863" spans="1:7" x14ac:dyDescent="0.25">
      <c r="A863" s="282" t="s">
        <v>529</v>
      </c>
      <c r="B863" s="283"/>
      <c r="C863" s="217" t="s">
        <v>530</v>
      </c>
      <c r="D863" s="231"/>
      <c r="E863" s="229">
        <v>5000000</v>
      </c>
      <c r="F863" s="209">
        <v>5000000</v>
      </c>
      <c r="G863" s="224">
        <v>5000000</v>
      </c>
    </row>
    <row r="864" spans="1:7" x14ac:dyDescent="0.25">
      <c r="A864" s="282" t="s">
        <v>266</v>
      </c>
      <c r="B864" s="283"/>
      <c r="C864" s="217" t="s">
        <v>530</v>
      </c>
      <c r="D864" s="217" t="s">
        <v>267</v>
      </c>
      <c r="E864" s="229">
        <v>5000000</v>
      </c>
      <c r="F864" s="209">
        <v>5000000</v>
      </c>
      <c r="G864" s="224">
        <v>5000000</v>
      </c>
    </row>
    <row r="865" spans="1:7" x14ac:dyDescent="0.25">
      <c r="A865" s="282" t="s">
        <v>253</v>
      </c>
      <c r="B865" s="283"/>
      <c r="C865" s="217" t="s">
        <v>530</v>
      </c>
      <c r="D865" s="217" t="s">
        <v>254</v>
      </c>
      <c r="E865" s="229">
        <v>5000000</v>
      </c>
      <c r="F865" s="209">
        <v>5000000</v>
      </c>
      <c r="G865" s="224">
        <v>5000000</v>
      </c>
    </row>
    <row r="866" spans="1:7" ht="23.25" customHeight="1" x14ac:dyDescent="0.25">
      <c r="A866" s="282" t="s">
        <v>531</v>
      </c>
      <c r="B866" s="283"/>
      <c r="C866" s="217" t="s">
        <v>532</v>
      </c>
      <c r="D866" s="231"/>
      <c r="E866" s="229">
        <v>2000000</v>
      </c>
      <c r="F866" s="209">
        <v>2000000</v>
      </c>
      <c r="G866" s="224">
        <v>2000000</v>
      </c>
    </row>
    <row r="867" spans="1:7" x14ac:dyDescent="0.25">
      <c r="A867" s="282" t="s">
        <v>266</v>
      </c>
      <c r="B867" s="283"/>
      <c r="C867" s="217" t="s">
        <v>532</v>
      </c>
      <c r="D867" s="217" t="s">
        <v>267</v>
      </c>
      <c r="E867" s="229">
        <v>2000000</v>
      </c>
      <c r="F867" s="209">
        <v>2000000</v>
      </c>
      <c r="G867" s="224">
        <v>2000000</v>
      </c>
    </row>
    <row r="868" spans="1:7" x14ac:dyDescent="0.25">
      <c r="A868" s="282" t="s">
        <v>253</v>
      </c>
      <c r="B868" s="283"/>
      <c r="C868" s="217" t="s">
        <v>532</v>
      </c>
      <c r="D868" s="217" t="s">
        <v>254</v>
      </c>
      <c r="E868" s="229">
        <v>2000000</v>
      </c>
      <c r="F868" s="209">
        <v>2000000</v>
      </c>
      <c r="G868" s="224">
        <v>2000000</v>
      </c>
    </row>
    <row r="869" spans="1:7" x14ac:dyDescent="0.25">
      <c r="A869" s="282" t="s">
        <v>615</v>
      </c>
      <c r="B869" s="283"/>
      <c r="C869" s="217" t="s">
        <v>616</v>
      </c>
      <c r="D869" s="231"/>
      <c r="E869" s="229">
        <v>1000000</v>
      </c>
      <c r="F869" s="209">
        <v>1500000</v>
      </c>
      <c r="G869" s="224">
        <v>1500000</v>
      </c>
    </row>
    <row r="870" spans="1:7" x14ac:dyDescent="0.25">
      <c r="A870" s="282" t="s">
        <v>266</v>
      </c>
      <c r="B870" s="283"/>
      <c r="C870" s="217" t="s">
        <v>616</v>
      </c>
      <c r="D870" s="217" t="s">
        <v>267</v>
      </c>
      <c r="E870" s="229">
        <v>1000000</v>
      </c>
      <c r="F870" s="209">
        <v>1500000</v>
      </c>
      <c r="G870" s="224">
        <v>1500000</v>
      </c>
    </row>
    <row r="871" spans="1:7" x14ac:dyDescent="0.25">
      <c r="A871" s="282" t="s">
        <v>545</v>
      </c>
      <c r="B871" s="283"/>
      <c r="C871" s="217" t="s">
        <v>616</v>
      </c>
      <c r="D871" s="217" t="s">
        <v>261</v>
      </c>
      <c r="E871" s="229">
        <v>1000000</v>
      </c>
      <c r="F871" s="209">
        <v>1500000</v>
      </c>
      <c r="G871" s="224">
        <v>1500000</v>
      </c>
    </row>
    <row r="872" spans="1:7" x14ac:dyDescent="0.25">
      <c r="A872" s="282" t="s">
        <v>940</v>
      </c>
      <c r="B872" s="283"/>
      <c r="C872" s="217" t="s">
        <v>941</v>
      </c>
      <c r="D872" s="231"/>
      <c r="E872" s="229">
        <v>3000000</v>
      </c>
      <c r="F872" s="209">
        <v>3000000</v>
      </c>
      <c r="G872" s="224">
        <v>3000000</v>
      </c>
    </row>
    <row r="873" spans="1:7" x14ac:dyDescent="0.25">
      <c r="A873" s="282" t="s">
        <v>131</v>
      </c>
      <c r="B873" s="283"/>
      <c r="C873" s="217" t="s">
        <v>941</v>
      </c>
      <c r="D873" s="217" t="s">
        <v>132</v>
      </c>
      <c r="E873" s="229">
        <v>3000000</v>
      </c>
      <c r="F873" s="209">
        <v>3000000</v>
      </c>
      <c r="G873" s="224">
        <v>3000000</v>
      </c>
    </row>
    <row r="874" spans="1:7" ht="13.8" thickBot="1" x14ac:dyDescent="0.3">
      <c r="A874" s="282" t="s">
        <v>25</v>
      </c>
      <c r="B874" s="283"/>
      <c r="C874" s="217" t="s">
        <v>941</v>
      </c>
      <c r="D874" s="217" t="s">
        <v>11</v>
      </c>
      <c r="E874" s="229">
        <v>3000000</v>
      </c>
      <c r="F874" s="209">
        <v>3000000</v>
      </c>
      <c r="G874" s="224">
        <v>3000000</v>
      </c>
    </row>
    <row r="875" spans="1:7" ht="13.8" thickBot="1" x14ac:dyDescent="0.3">
      <c r="A875" s="307" t="s">
        <v>1609</v>
      </c>
      <c r="B875" s="308"/>
      <c r="C875" s="293"/>
      <c r="D875" s="293"/>
      <c r="E875" s="220">
        <v>29425500</v>
      </c>
      <c r="F875" s="220">
        <v>30185500</v>
      </c>
      <c r="G875" s="226">
        <v>30185500</v>
      </c>
    </row>
    <row r="876" spans="1:7" ht="13.8" thickBot="1" x14ac:dyDescent="0.3">
      <c r="A876" s="307" t="s">
        <v>1610</v>
      </c>
      <c r="B876" s="308"/>
      <c r="C876" s="293"/>
      <c r="D876" s="293"/>
      <c r="E876" s="220">
        <v>9154267420</v>
      </c>
      <c r="F876" s="220">
        <v>8468896261</v>
      </c>
      <c r="G876" s="226">
        <v>8999817070</v>
      </c>
    </row>
    <row r="877" spans="1:7" ht="13.8" thickBot="1" x14ac:dyDescent="0.3">
      <c r="A877" s="307" t="s">
        <v>1022</v>
      </c>
      <c r="B877" s="308"/>
      <c r="C877" s="293"/>
      <c r="D877" s="293"/>
      <c r="E877" s="220">
        <v>9183692920</v>
      </c>
      <c r="F877" s="220">
        <v>8499081761</v>
      </c>
      <c r="G877" s="226">
        <v>9030002570</v>
      </c>
    </row>
    <row r="878" spans="1:7" ht="13.8" x14ac:dyDescent="0.25">
      <c r="A878" s="177"/>
      <c r="B878" s="177"/>
      <c r="C878" s="177"/>
      <c r="D878" s="177"/>
      <c r="E878" s="177"/>
      <c r="F878" s="177"/>
      <c r="G878" s="177"/>
    </row>
  </sheetData>
  <mergeCells count="873">
    <mergeCell ref="F2:G2"/>
    <mergeCell ref="F6:G6"/>
    <mergeCell ref="A874:B874"/>
    <mergeCell ref="A875:D875"/>
    <mergeCell ref="A876:D876"/>
    <mergeCell ref="A877:D877"/>
    <mergeCell ref="A13:B13"/>
    <mergeCell ref="A14:B14"/>
    <mergeCell ref="A15:B15"/>
    <mergeCell ref="A16:B16"/>
    <mergeCell ref="A17:B17"/>
    <mergeCell ref="A9:G9"/>
    <mergeCell ref="A10:G10"/>
    <mergeCell ref="A11:B12"/>
    <mergeCell ref="C11:C12"/>
    <mergeCell ref="D11:D12"/>
    <mergeCell ref="E11:G11"/>
    <mergeCell ref="A781:B781"/>
    <mergeCell ref="A776:B776"/>
    <mergeCell ref="A777:B777"/>
    <mergeCell ref="A778:B778"/>
    <mergeCell ref="A782:B782"/>
    <mergeCell ref="A779:B779"/>
    <mergeCell ref="A780:B780"/>
    <mergeCell ref="A770:B770"/>
    <mergeCell ref="A771:B771"/>
    <mergeCell ref="A772:B772"/>
    <mergeCell ref="A773:B773"/>
    <mergeCell ref="A774:B774"/>
    <mergeCell ref="A775:B775"/>
    <mergeCell ref="A769:B769"/>
    <mergeCell ref="A758:B758"/>
    <mergeCell ref="A759:B759"/>
    <mergeCell ref="A760:B760"/>
    <mergeCell ref="A761:B761"/>
    <mergeCell ref="A762:B762"/>
    <mergeCell ref="A763:B763"/>
    <mergeCell ref="A767:B767"/>
    <mergeCell ref="A768:B768"/>
    <mergeCell ref="A748:B748"/>
    <mergeCell ref="A749:B749"/>
    <mergeCell ref="A750:B750"/>
    <mergeCell ref="A751:B751"/>
    <mergeCell ref="A752:B752"/>
    <mergeCell ref="A753:B753"/>
    <mergeCell ref="A764:B764"/>
    <mergeCell ref="A765:B765"/>
    <mergeCell ref="A766:B766"/>
    <mergeCell ref="A754:B754"/>
    <mergeCell ref="A755:B755"/>
    <mergeCell ref="A756:B756"/>
    <mergeCell ref="A757:B757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57:B57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8:B18"/>
    <mergeCell ref="A21:B21"/>
    <mergeCell ref="A42:B42"/>
    <mergeCell ref="A37:B37"/>
    <mergeCell ref="A43:B43"/>
    <mergeCell ref="A29:B29"/>
    <mergeCell ref="A30:B30"/>
    <mergeCell ref="A40:B40"/>
    <mergeCell ref="A38:B38"/>
    <mergeCell ref="A36:B36"/>
    <mergeCell ref="A33:B33"/>
    <mergeCell ref="A34:B34"/>
    <mergeCell ref="A22:B22"/>
    <mergeCell ref="A23:B23"/>
    <mergeCell ref="A24:B24"/>
    <mergeCell ref="A31:B31"/>
    <mergeCell ref="A32:B32"/>
    <mergeCell ref="A19:B19"/>
    <mergeCell ref="A20:B20"/>
    <mergeCell ref="A788:B788"/>
    <mergeCell ref="A789:B789"/>
    <mergeCell ref="A790:B790"/>
    <mergeCell ref="A791:B791"/>
    <mergeCell ref="A792:B792"/>
    <mergeCell ref="A785:B785"/>
    <mergeCell ref="A786:B786"/>
    <mergeCell ref="A787:B787"/>
    <mergeCell ref="A46:B46"/>
    <mergeCell ref="A47:B47"/>
    <mergeCell ref="A48:B48"/>
    <mergeCell ref="A70:B70"/>
    <mergeCell ref="A71:B71"/>
    <mergeCell ref="A72:B72"/>
    <mergeCell ref="A73:B73"/>
    <mergeCell ref="A74:B74"/>
    <mergeCell ref="A75:B75"/>
    <mergeCell ref="A51:B51"/>
    <mergeCell ref="A64:B64"/>
    <mergeCell ref="A65:B65"/>
    <mergeCell ref="A66:B66"/>
    <mergeCell ref="A67:B67"/>
    <mergeCell ref="A68:B68"/>
    <mergeCell ref="A69:B69"/>
    <mergeCell ref="A783:B783"/>
    <mergeCell ref="A784:B784"/>
    <mergeCell ref="A44:B44"/>
    <mergeCell ref="A45:B45"/>
    <mergeCell ref="A49:B49"/>
    <mergeCell ref="A50:B50"/>
    <mergeCell ref="A41:B41"/>
    <mergeCell ref="A25:B25"/>
    <mergeCell ref="A26:B26"/>
    <mergeCell ref="A27:B27"/>
    <mergeCell ref="A52:B52"/>
    <mergeCell ref="A53:B53"/>
    <mergeCell ref="A54:B54"/>
    <mergeCell ref="A55:B55"/>
    <mergeCell ref="A28:B28"/>
    <mergeCell ref="A39:B39"/>
    <mergeCell ref="A35:B35"/>
    <mergeCell ref="A58:B58"/>
    <mergeCell ref="A59:B59"/>
    <mergeCell ref="A60:B60"/>
    <mergeCell ref="A61:B61"/>
    <mergeCell ref="A62:B62"/>
    <mergeCell ref="A63:B63"/>
    <mergeCell ref="A56:B56"/>
    <mergeCell ref="A798:B798"/>
    <mergeCell ref="A799:B799"/>
    <mergeCell ref="A800:B800"/>
    <mergeCell ref="A801:B801"/>
    <mergeCell ref="A802:B802"/>
    <mergeCell ref="A793:B793"/>
    <mergeCell ref="A794:B794"/>
    <mergeCell ref="A795:B795"/>
    <mergeCell ref="A796:B796"/>
    <mergeCell ref="A797:B797"/>
    <mergeCell ref="A808:B808"/>
    <mergeCell ref="A809:B809"/>
    <mergeCell ref="A810:B810"/>
    <mergeCell ref="A811:B811"/>
    <mergeCell ref="A812:B812"/>
    <mergeCell ref="A803:B803"/>
    <mergeCell ref="A804:B804"/>
    <mergeCell ref="A805:B805"/>
    <mergeCell ref="A806:B806"/>
    <mergeCell ref="A807:B807"/>
    <mergeCell ref="A818:B818"/>
    <mergeCell ref="A819:B819"/>
    <mergeCell ref="A820:B820"/>
    <mergeCell ref="A821:B821"/>
    <mergeCell ref="A822:B822"/>
    <mergeCell ref="A813:B813"/>
    <mergeCell ref="A814:B814"/>
    <mergeCell ref="A815:B815"/>
    <mergeCell ref="A816:B816"/>
    <mergeCell ref="A817:B817"/>
    <mergeCell ref="A828:B828"/>
    <mergeCell ref="A829:B829"/>
    <mergeCell ref="A830:B830"/>
    <mergeCell ref="A831:B831"/>
    <mergeCell ref="A832:B832"/>
    <mergeCell ref="A823:B823"/>
    <mergeCell ref="A824:B824"/>
    <mergeCell ref="A825:B825"/>
    <mergeCell ref="A826:B826"/>
    <mergeCell ref="A827:B827"/>
    <mergeCell ref="A838:B838"/>
    <mergeCell ref="A839:B839"/>
    <mergeCell ref="A840:B840"/>
    <mergeCell ref="A841:B841"/>
    <mergeCell ref="A842:B842"/>
    <mergeCell ref="A833:B833"/>
    <mergeCell ref="A834:B834"/>
    <mergeCell ref="A835:B835"/>
    <mergeCell ref="A836:B836"/>
    <mergeCell ref="A837:B837"/>
    <mergeCell ref="A848:B848"/>
    <mergeCell ref="A849:B849"/>
    <mergeCell ref="A850:B850"/>
    <mergeCell ref="A851:B851"/>
    <mergeCell ref="A852:B852"/>
    <mergeCell ref="A843:B843"/>
    <mergeCell ref="A844:B844"/>
    <mergeCell ref="A845:B845"/>
    <mergeCell ref="A846:B846"/>
    <mergeCell ref="A847:B847"/>
    <mergeCell ref="A858:B858"/>
    <mergeCell ref="A859:B859"/>
    <mergeCell ref="A860:B860"/>
    <mergeCell ref="A861:B861"/>
    <mergeCell ref="A862:B862"/>
    <mergeCell ref="A853:B853"/>
    <mergeCell ref="A854:B854"/>
    <mergeCell ref="A873:B873"/>
    <mergeCell ref="A868:B868"/>
    <mergeCell ref="A869:B869"/>
    <mergeCell ref="A870:B870"/>
    <mergeCell ref="A871:B871"/>
    <mergeCell ref="A872:B872"/>
    <mergeCell ref="A863:B863"/>
    <mergeCell ref="A864:B864"/>
    <mergeCell ref="A865:B865"/>
    <mergeCell ref="A866:B866"/>
    <mergeCell ref="A867:B867"/>
    <mergeCell ref="A855:B855"/>
    <mergeCell ref="A856:B856"/>
    <mergeCell ref="A857:B857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4" firstPageNumber="93" fitToHeight="34" orientation="portrait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642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8671875" defaultRowHeight="13.2" x14ac:dyDescent="0.25"/>
  <cols>
    <col min="1" max="1" width="24.88671875" style="4" customWidth="1"/>
    <col min="2" max="2" width="52.88671875" style="4" customWidth="1"/>
    <col min="3" max="3" width="17.44140625" style="4" customWidth="1"/>
    <col min="4" max="4" width="14.88671875" style="4" customWidth="1"/>
    <col min="5" max="5" width="15.44140625" style="22" customWidth="1"/>
    <col min="6" max="16384" width="38.88671875" style="4"/>
  </cols>
  <sheetData>
    <row r="1" spans="1:7" hidden="1" x14ac:dyDescent="0.25">
      <c r="E1" s="60"/>
    </row>
    <row r="2" spans="1:7" hidden="1" x14ac:dyDescent="0.25">
      <c r="E2" s="17"/>
    </row>
    <row r="3" spans="1:7" hidden="1" x14ac:dyDescent="0.25">
      <c r="E3" s="21"/>
      <c r="G3" s="4" t="s">
        <v>217</v>
      </c>
    </row>
    <row r="4" spans="1:7" hidden="1" x14ac:dyDescent="0.25">
      <c r="E4" s="21"/>
    </row>
    <row r="5" spans="1:7" hidden="1" x14ac:dyDescent="0.25">
      <c r="E5" s="17" t="s">
        <v>21</v>
      </c>
    </row>
    <row r="6" spans="1:7" hidden="1" x14ac:dyDescent="0.25">
      <c r="E6" s="17" t="s">
        <v>9</v>
      </c>
    </row>
    <row r="7" spans="1:7" x14ac:dyDescent="0.25">
      <c r="D7" s="59" t="s">
        <v>213</v>
      </c>
      <c r="E7" s="21"/>
    </row>
    <row r="8" spans="1:7" ht="12.75" customHeight="1" x14ac:dyDescent="0.25">
      <c r="D8" s="243" t="s">
        <v>9</v>
      </c>
      <c r="E8" s="243"/>
    </row>
    <row r="9" spans="1:7" ht="25.5" customHeight="1" x14ac:dyDescent="0.25">
      <c r="D9" s="89" t="s">
        <v>1623</v>
      </c>
      <c r="E9" s="89"/>
    </row>
    <row r="10" spans="1:7" ht="25.5" customHeight="1" x14ac:dyDescent="0.25">
      <c r="D10" s="59" t="s">
        <v>213</v>
      </c>
      <c r="E10" s="89"/>
    </row>
    <row r="11" spans="1:7" x14ac:dyDescent="0.25">
      <c r="D11" s="323" t="s">
        <v>9</v>
      </c>
      <c r="E11" s="323"/>
      <c r="F11" s="323"/>
    </row>
    <row r="12" spans="1:7" x14ac:dyDescent="0.25">
      <c r="D12" s="89" t="s">
        <v>1559</v>
      </c>
      <c r="E12" s="176"/>
      <c r="F12" s="176"/>
    </row>
    <row r="13" spans="1:7" ht="16.350000000000001" customHeight="1" x14ac:dyDescent="0.25">
      <c r="A13" s="1"/>
      <c r="B13" s="2"/>
      <c r="C13" s="2"/>
      <c r="D13" s="48"/>
    </row>
    <row r="14" spans="1:7" ht="15.6" x14ac:dyDescent="0.3">
      <c r="A14" s="318" t="s">
        <v>305</v>
      </c>
      <c r="B14" s="318"/>
      <c r="C14" s="318"/>
      <c r="D14" s="318"/>
      <c r="E14" s="318"/>
    </row>
    <row r="15" spans="1:7" ht="34.5" customHeight="1" x14ac:dyDescent="0.3">
      <c r="A15" s="319" t="s">
        <v>1223</v>
      </c>
      <c r="B15" s="319"/>
      <c r="C15" s="319"/>
      <c r="D15" s="319"/>
      <c r="E15" s="319"/>
    </row>
    <row r="16" spans="1:7" x14ac:dyDescent="0.25">
      <c r="A16" s="49"/>
      <c r="E16" s="27" t="s">
        <v>10</v>
      </c>
    </row>
    <row r="17" spans="1:5" x14ac:dyDescent="0.25">
      <c r="A17" s="324" t="s">
        <v>23</v>
      </c>
      <c r="B17" s="326" t="s">
        <v>136</v>
      </c>
      <c r="C17" s="320" t="s">
        <v>184</v>
      </c>
      <c r="D17" s="321"/>
      <c r="E17" s="322"/>
    </row>
    <row r="18" spans="1:5" ht="33" customHeight="1" x14ac:dyDescent="0.25">
      <c r="A18" s="325"/>
      <c r="B18" s="327"/>
      <c r="C18" s="80" t="s">
        <v>357</v>
      </c>
      <c r="D18" s="80" t="s">
        <v>382</v>
      </c>
      <c r="E18" s="50" t="s">
        <v>432</v>
      </c>
    </row>
    <row r="19" spans="1:5" ht="18.75" customHeight="1" x14ac:dyDescent="0.25">
      <c r="A19" s="312" t="s">
        <v>220</v>
      </c>
      <c r="B19" s="313"/>
      <c r="C19" s="134">
        <f>'Прил. 2 Доходы 2020-2022'!I160-'Прил.3 Функциональная 2020-2022'!G957</f>
        <v>-451000000</v>
      </c>
      <c r="D19" s="134">
        <f>'Прил. 2 Доходы 2020-2022'!J160-'Прил.3 Функциональная 2020-2022'!H957-578999919</f>
        <v>-110000000</v>
      </c>
      <c r="E19" s="134">
        <f>'Прил. 2 Доходы 2020-2022'!K160-'Прил.3 Функциональная 2020-2022'!I957-645096560</f>
        <v>-100000000</v>
      </c>
    </row>
    <row r="20" spans="1:5" ht="18.75" customHeight="1" x14ac:dyDescent="0.25">
      <c r="A20" s="314" t="s">
        <v>74</v>
      </c>
      <c r="B20" s="315"/>
      <c r="C20" s="155">
        <f>-C19/'Прил. 2 Доходы 2020-2022'!I16</f>
        <v>9.0220016934717276E-2</v>
      </c>
      <c r="D20" s="155">
        <f>-D19/'Прил. 2 Доходы 2020-2022'!J16</f>
        <v>2.0454589224830701E-2</v>
      </c>
      <c r="E20" s="155">
        <f>-E19/'Прил. 2 Доходы 2020-2022'!K16</f>
        <v>1.8297917001358441E-2</v>
      </c>
    </row>
    <row r="21" spans="1:5" ht="18" customHeight="1" x14ac:dyDescent="0.25">
      <c r="A21" s="316" t="s">
        <v>430</v>
      </c>
      <c r="B21" s="317"/>
      <c r="C21" s="135">
        <f>C22+C27+C32+C37+C59</f>
        <v>451000000</v>
      </c>
      <c r="D21" s="135">
        <f>D22+D27+D32+D37+D59</f>
        <v>110000000</v>
      </c>
      <c r="E21" s="136">
        <f>E22+E27+E32+E37+E59</f>
        <v>100000000</v>
      </c>
    </row>
    <row r="22" spans="1:5" ht="27" hidden="1" customHeight="1" x14ac:dyDescent="0.3">
      <c r="A22" s="54" t="s">
        <v>174</v>
      </c>
      <c r="B22" s="32" t="s">
        <v>175</v>
      </c>
      <c r="C22" s="137">
        <f>C23-C25</f>
        <v>0</v>
      </c>
      <c r="D22" s="137">
        <f>D23-D25</f>
        <v>0</v>
      </c>
      <c r="E22" s="138">
        <f>E23-E25</f>
        <v>0</v>
      </c>
    </row>
    <row r="23" spans="1:5" ht="41.1" hidden="1" customHeight="1" x14ac:dyDescent="0.3">
      <c r="A23" s="55" t="s">
        <v>176</v>
      </c>
      <c r="B23" s="33" t="s">
        <v>177</v>
      </c>
      <c r="C23" s="139">
        <f>C24</f>
        <v>0</v>
      </c>
      <c r="D23" s="139">
        <f>D24</f>
        <v>0</v>
      </c>
      <c r="E23" s="138">
        <f>E24</f>
        <v>0</v>
      </c>
    </row>
    <row r="24" spans="1:5" ht="39.75" hidden="1" customHeight="1" x14ac:dyDescent="0.3">
      <c r="A24" s="55" t="s">
        <v>178</v>
      </c>
      <c r="B24" s="34" t="s">
        <v>179</v>
      </c>
      <c r="C24" s="140"/>
      <c r="D24" s="140"/>
      <c r="E24" s="141"/>
    </row>
    <row r="25" spans="1:5" ht="38.25" hidden="1" customHeight="1" x14ac:dyDescent="0.3">
      <c r="A25" s="55" t="s">
        <v>180</v>
      </c>
      <c r="B25" s="39" t="s">
        <v>181</v>
      </c>
      <c r="C25" s="142">
        <f>C26</f>
        <v>0</v>
      </c>
      <c r="D25" s="142">
        <f>D26</f>
        <v>0</v>
      </c>
      <c r="E25" s="143">
        <f>E26</f>
        <v>0</v>
      </c>
    </row>
    <row r="26" spans="1:5" ht="36.75" hidden="1" customHeight="1" x14ac:dyDescent="0.3">
      <c r="A26" s="55" t="s">
        <v>252</v>
      </c>
      <c r="B26" s="35" t="s">
        <v>277</v>
      </c>
      <c r="C26" s="144"/>
      <c r="D26" s="144"/>
      <c r="E26" s="145"/>
    </row>
    <row r="27" spans="1:5" ht="27" customHeight="1" x14ac:dyDescent="0.3">
      <c r="A27" s="54" t="s">
        <v>135</v>
      </c>
      <c r="B27" s="32" t="s">
        <v>116</v>
      </c>
      <c r="C27" s="146">
        <f>C28+C31</f>
        <v>435000000</v>
      </c>
      <c r="D27" s="146">
        <f>D28+D31</f>
        <v>110000000</v>
      </c>
      <c r="E27" s="138">
        <f>E28+E31</f>
        <v>100000000</v>
      </c>
    </row>
    <row r="28" spans="1:5" ht="28.35" customHeight="1" x14ac:dyDescent="0.3">
      <c r="A28" s="55" t="s">
        <v>122</v>
      </c>
      <c r="B28" s="33" t="s">
        <v>338</v>
      </c>
      <c r="C28" s="146">
        <f>C29</f>
        <v>714000000</v>
      </c>
      <c r="D28" s="146">
        <f>D29</f>
        <v>512000000</v>
      </c>
      <c r="E28" s="138">
        <f>E29</f>
        <v>100000000</v>
      </c>
    </row>
    <row r="29" spans="1:5" ht="26.4" x14ac:dyDescent="0.3">
      <c r="A29" s="55" t="s">
        <v>123</v>
      </c>
      <c r="B29" s="34" t="s">
        <v>57</v>
      </c>
      <c r="C29" s="147">
        <v>714000000</v>
      </c>
      <c r="D29" s="147">
        <v>512000000</v>
      </c>
      <c r="E29" s="141">
        <v>100000000</v>
      </c>
    </row>
    <row r="30" spans="1:5" ht="26.4" x14ac:dyDescent="0.3">
      <c r="A30" s="55" t="s">
        <v>58</v>
      </c>
      <c r="B30" s="39" t="s">
        <v>59</v>
      </c>
      <c r="C30" s="148">
        <f>C31</f>
        <v>-279000000</v>
      </c>
      <c r="D30" s="148">
        <f>D31</f>
        <v>-402000000</v>
      </c>
      <c r="E30" s="143">
        <f>E31</f>
        <v>0</v>
      </c>
    </row>
    <row r="31" spans="1:5" ht="26.4" x14ac:dyDescent="0.3">
      <c r="A31" s="55" t="s">
        <v>115</v>
      </c>
      <c r="B31" s="35" t="s">
        <v>288</v>
      </c>
      <c r="C31" s="149">
        <v>-279000000</v>
      </c>
      <c r="D31" s="149">
        <v>-402000000</v>
      </c>
      <c r="E31" s="145">
        <v>0</v>
      </c>
    </row>
    <row r="32" spans="1:5" s="16" customFormat="1" ht="26.4" x14ac:dyDescent="0.3">
      <c r="A32" s="56" t="s">
        <v>289</v>
      </c>
      <c r="B32" s="36" t="s">
        <v>339</v>
      </c>
      <c r="C32" s="146">
        <f>C33+C35</f>
        <v>0</v>
      </c>
      <c r="D32" s="146">
        <f>D33+D35</f>
        <v>0</v>
      </c>
      <c r="E32" s="146">
        <f>E33+E35</f>
        <v>0</v>
      </c>
    </row>
    <row r="33" spans="1:5" ht="29.25" customHeight="1" x14ac:dyDescent="0.3">
      <c r="A33" s="55" t="s">
        <v>278</v>
      </c>
      <c r="B33" s="37" t="s">
        <v>279</v>
      </c>
      <c r="C33" s="147">
        <f>C34</f>
        <v>407000000</v>
      </c>
      <c r="D33" s="147">
        <f>D34</f>
        <v>0</v>
      </c>
      <c r="E33" s="141">
        <f>E34</f>
        <v>0</v>
      </c>
    </row>
    <row r="34" spans="1:5" ht="44.4" customHeight="1" x14ac:dyDescent="0.3">
      <c r="A34" s="55" t="s">
        <v>280</v>
      </c>
      <c r="B34" s="38" t="s">
        <v>265</v>
      </c>
      <c r="C34" s="147">
        <v>407000000</v>
      </c>
      <c r="D34" s="147"/>
      <c r="E34" s="141"/>
    </row>
    <row r="35" spans="1:5" ht="39.6" x14ac:dyDescent="0.3">
      <c r="A35" s="55" t="s">
        <v>271</v>
      </c>
      <c r="B35" s="39" t="s">
        <v>160</v>
      </c>
      <c r="C35" s="147">
        <f>C36</f>
        <v>-407000000</v>
      </c>
      <c r="D35" s="147">
        <f>D36</f>
        <v>0</v>
      </c>
      <c r="E35" s="141">
        <f>E36</f>
        <v>0</v>
      </c>
    </row>
    <row r="36" spans="1:5" ht="39.6" x14ac:dyDescent="0.3">
      <c r="A36" s="55" t="s">
        <v>272</v>
      </c>
      <c r="B36" s="34" t="s">
        <v>85</v>
      </c>
      <c r="C36" s="147">
        <v>-407000000</v>
      </c>
      <c r="D36" s="147"/>
      <c r="E36" s="141"/>
    </row>
    <row r="37" spans="1:5" s="16" customFormat="1" ht="26.4" x14ac:dyDescent="0.25">
      <c r="A37" s="56" t="s">
        <v>86</v>
      </c>
      <c r="B37" s="32" t="s">
        <v>127</v>
      </c>
      <c r="C37" s="135">
        <f>C48+C54+C43-C38</f>
        <v>16000000</v>
      </c>
      <c r="D37" s="135">
        <f>D48+D54+D43-D38</f>
        <v>0</v>
      </c>
      <c r="E37" s="135">
        <f>E48+E54+E43-E38</f>
        <v>0</v>
      </c>
    </row>
    <row r="38" spans="1:5" ht="15.6" hidden="1" x14ac:dyDescent="0.3">
      <c r="A38" s="57" t="s">
        <v>227</v>
      </c>
      <c r="B38" s="37" t="s">
        <v>228</v>
      </c>
      <c r="C38" s="150">
        <f>C39+C41</f>
        <v>0</v>
      </c>
      <c r="D38" s="150">
        <f>D39+D41</f>
        <v>0</v>
      </c>
      <c r="E38" s="152">
        <f>E39+E41</f>
        <v>0</v>
      </c>
    </row>
    <row r="39" spans="1:5" ht="26.4" hidden="1" x14ac:dyDescent="0.3">
      <c r="A39" s="57" t="s">
        <v>229</v>
      </c>
      <c r="B39" s="38" t="s">
        <v>230</v>
      </c>
      <c r="C39" s="151">
        <f>C40</f>
        <v>0</v>
      </c>
      <c r="D39" s="151">
        <f>D40</f>
        <v>0</v>
      </c>
      <c r="E39" s="152">
        <f>E40</f>
        <v>0</v>
      </c>
    </row>
    <row r="40" spans="1:5" ht="27.75" hidden="1" customHeight="1" x14ac:dyDescent="0.25">
      <c r="A40" s="57" t="s">
        <v>231</v>
      </c>
      <c r="B40" s="38" t="s">
        <v>232</v>
      </c>
      <c r="C40" s="151"/>
      <c r="D40" s="151"/>
      <c r="E40" s="153"/>
    </row>
    <row r="41" spans="1:5" ht="32.25" hidden="1" customHeight="1" x14ac:dyDescent="0.3">
      <c r="A41" s="57" t="s">
        <v>233</v>
      </c>
      <c r="B41" s="38" t="s">
        <v>234</v>
      </c>
      <c r="C41" s="151">
        <f>C42</f>
        <v>0</v>
      </c>
      <c r="D41" s="151">
        <f>D42</f>
        <v>0</v>
      </c>
      <c r="E41" s="152">
        <f>E42</f>
        <v>0</v>
      </c>
    </row>
    <row r="42" spans="1:5" ht="26.4" hidden="1" x14ac:dyDescent="0.3">
      <c r="A42" s="57" t="s">
        <v>235</v>
      </c>
      <c r="B42" s="38" t="s">
        <v>296</v>
      </c>
      <c r="C42" s="151"/>
      <c r="D42" s="151"/>
      <c r="E42" s="152"/>
    </row>
    <row r="43" spans="1:5" ht="15.6" x14ac:dyDescent="0.3">
      <c r="A43" s="57" t="s">
        <v>128</v>
      </c>
      <c r="B43" s="37" t="s">
        <v>18</v>
      </c>
      <c r="C43" s="148">
        <f>C44</f>
        <v>-9853692920</v>
      </c>
      <c r="D43" s="148">
        <f>D44</f>
        <v>-9480081680</v>
      </c>
      <c r="E43" s="143">
        <f>E44+E46</f>
        <v>-9675099130</v>
      </c>
    </row>
    <row r="44" spans="1:5" ht="15.6" x14ac:dyDescent="0.3">
      <c r="A44" s="57" t="s">
        <v>3</v>
      </c>
      <c r="B44" s="38" t="s">
        <v>151</v>
      </c>
      <c r="C44" s="148">
        <f>C45</f>
        <v>-9853692920</v>
      </c>
      <c r="D44" s="148">
        <f>D45</f>
        <v>-9480081680</v>
      </c>
      <c r="E44" s="143">
        <f>E45</f>
        <v>-9675099130</v>
      </c>
    </row>
    <row r="45" spans="1:5" ht="26.4" x14ac:dyDescent="0.3">
      <c r="A45" s="57" t="s">
        <v>4</v>
      </c>
      <c r="B45" s="38" t="s">
        <v>297</v>
      </c>
      <c r="C45" s="149">
        <f>-('Прил. 2 Доходы 2020-2022'!I160+'Прил.6 Источники_2020-2022'!C28+'Прил.6 Источники_2020-2022'!C33)</f>
        <v>-9853692920</v>
      </c>
      <c r="D45" s="149">
        <f>-('Прил. 2 Доходы 2020-2022'!J160+'Прил.6 Источники_2020-2022'!D28+'Прил.6 Источники_2020-2022'!D33)</f>
        <v>-9480081680</v>
      </c>
      <c r="E45" s="149">
        <f>-('Прил. 2 Доходы 2020-2022'!K160+'Прил.6 Источники_2020-2022'!E27+'Прил.6 Источники_2020-2022'!E33)</f>
        <v>-9675099130</v>
      </c>
    </row>
    <row r="46" spans="1:5" ht="26.4" hidden="1" x14ac:dyDescent="0.3">
      <c r="A46" s="57" t="s">
        <v>298</v>
      </c>
      <c r="B46" s="38" t="s">
        <v>299</v>
      </c>
      <c r="C46" s="151">
        <f>C47</f>
        <v>0</v>
      </c>
      <c r="D46" s="151">
        <f>D47</f>
        <v>0</v>
      </c>
      <c r="E46" s="152">
        <f>E47</f>
        <v>0</v>
      </c>
    </row>
    <row r="47" spans="1:5" ht="27" hidden="1" customHeight="1" x14ac:dyDescent="0.3">
      <c r="A47" s="57" t="s">
        <v>300</v>
      </c>
      <c r="B47" s="38" t="s">
        <v>301</v>
      </c>
      <c r="C47" s="151"/>
      <c r="D47" s="151"/>
      <c r="E47" s="152"/>
    </row>
    <row r="48" spans="1:5" ht="15.6" hidden="1" x14ac:dyDescent="0.3">
      <c r="A48" s="57" t="s">
        <v>162</v>
      </c>
      <c r="B48" s="37" t="s">
        <v>163</v>
      </c>
      <c r="C48" s="150"/>
      <c r="D48" s="150"/>
      <c r="E48" s="152"/>
    </row>
    <row r="49" spans="1:5" ht="15.6" hidden="1" x14ac:dyDescent="0.3">
      <c r="A49" s="57" t="s">
        <v>164</v>
      </c>
      <c r="B49" s="38" t="s">
        <v>165</v>
      </c>
      <c r="C49" s="151">
        <f>C50+C52</f>
        <v>0</v>
      </c>
      <c r="D49" s="151">
        <f>D50+D52</f>
        <v>0</v>
      </c>
      <c r="E49" s="152">
        <f>E50+E52</f>
        <v>0</v>
      </c>
    </row>
    <row r="50" spans="1:5" ht="27.75" hidden="1" customHeight="1" x14ac:dyDescent="0.25">
      <c r="A50" s="57" t="s">
        <v>166</v>
      </c>
      <c r="B50" s="38" t="s">
        <v>155</v>
      </c>
      <c r="C50" s="151">
        <f>C51</f>
        <v>0</v>
      </c>
      <c r="D50" s="151">
        <f>D51</f>
        <v>0</v>
      </c>
      <c r="E50" s="153">
        <f>E51</f>
        <v>0</v>
      </c>
    </row>
    <row r="51" spans="1:5" ht="25.5" hidden="1" customHeight="1" x14ac:dyDescent="0.3">
      <c r="A51" s="57" t="s">
        <v>156</v>
      </c>
      <c r="B51" s="38" t="s">
        <v>157</v>
      </c>
      <c r="C51" s="151"/>
      <c r="D51" s="151"/>
      <c r="E51" s="152"/>
    </row>
    <row r="52" spans="1:5" ht="33" hidden="1" customHeight="1" x14ac:dyDescent="0.3">
      <c r="A52" s="57" t="s">
        <v>158</v>
      </c>
      <c r="B52" s="38" t="s">
        <v>41</v>
      </c>
      <c r="C52" s="151">
        <f>C53</f>
        <v>0</v>
      </c>
      <c r="D52" s="151">
        <f>D53</f>
        <v>0</v>
      </c>
      <c r="E52" s="152">
        <f>E53</f>
        <v>0</v>
      </c>
    </row>
    <row r="53" spans="1:5" ht="25.5" hidden="1" customHeight="1" x14ac:dyDescent="0.3">
      <c r="A53" s="57" t="s">
        <v>42</v>
      </c>
      <c r="B53" s="38" t="s">
        <v>152</v>
      </c>
      <c r="C53" s="151"/>
      <c r="D53" s="151"/>
      <c r="E53" s="152"/>
    </row>
    <row r="54" spans="1:5" ht="18" customHeight="1" x14ac:dyDescent="0.3">
      <c r="A54" s="57" t="s">
        <v>5</v>
      </c>
      <c r="B54" s="37" t="s">
        <v>192</v>
      </c>
      <c r="C54" s="148">
        <f>C55+C57</f>
        <v>9869692920</v>
      </c>
      <c r="D54" s="148">
        <f>D55+D57</f>
        <v>9480081680</v>
      </c>
      <c r="E54" s="143">
        <f>E55+E57</f>
        <v>9675099130</v>
      </c>
    </row>
    <row r="55" spans="1:5" ht="18.75" customHeight="1" x14ac:dyDescent="0.3">
      <c r="A55" s="57" t="s">
        <v>214</v>
      </c>
      <c r="B55" s="38" t="s">
        <v>194</v>
      </c>
      <c r="C55" s="148">
        <f>C56</f>
        <v>9869692920</v>
      </c>
      <c r="D55" s="148">
        <f>D56</f>
        <v>9480081680</v>
      </c>
      <c r="E55" s="143">
        <f>E56</f>
        <v>9675099130</v>
      </c>
    </row>
    <row r="56" spans="1:5" ht="28.5" customHeight="1" x14ac:dyDescent="0.3">
      <c r="A56" s="78" t="s">
        <v>16</v>
      </c>
      <c r="B56" s="79" t="s">
        <v>195</v>
      </c>
      <c r="C56" s="154">
        <f>'Прил.3 Функциональная 2020-2022'!G957-C30-C35</f>
        <v>9869692920</v>
      </c>
      <c r="D56" s="154">
        <f>'Прил.3 Функциональная 2020-2022'!H957-D35-D30+578999919</f>
        <v>9480081680</v>
      </c>
      <c r="E56" s="133">
        <f>'Прил.3 Функциональная 2020-2022'!I957-E30-E35+645096560</f>
        <v>9675099130</v>
      </c>
    </row>
    <row r="57" spans="1:5" ht="27.75" hidden="1" customHeight="1" x14ac:dyDescent="0.25">
      <c r="A57" s="77" t="s">
        <v>196</v>
      </c>
      <c r="B57" s="62" t="s">
        <v>197</v>
      </c>
      <c r="C57" s="65"/>
      <c r="D57" s="65">
        <f>D58</f>
        <v>0</v>
      </c>
      <c r="E57" s="58">
        <f>E58</f>
        <v>0</v>
      </c>
    </row>
    <row r="58" spans="1:5" ht="27.75" hidden="1" customHeight="1" x14ac:dyDescent="0.25">
      <c r="A58" s="57" t="s">
        <v>198</v>
      </c>
      <c r="B58" s="38" t="s">
        <v>199</v>
      </c>
      <c r="C58" s="65"/>
      <c r="D58" s="65"/>
      <c r="E58" s="58"/>
    </row>
    <row r="59" spans="1:5" ht="26.4" hidden="1" x14ac:dyDescent="0.3">
      <c r="A59" s="51" t="s">
        <v>17</v>
      </c>
      <c r="B59" s="52" t="s">
        <v>250</v>
      </c>
      <c r="C59" s="52"/>
      <c r="D59" s="52"/>
      <c r="E59" s="53"/>
    </row>
    <row r="60" spans="1:5" ht="39.6" hidden="1" x14ac:dyDescent="0.3">
      <c r="A60" s="61" t="s">
        <v>200</v>
      </c>
      <c r="B60" s="62" t="s">
        <v>274</v>
      </c>
      <c r="C60" s="62"/>
      <c r="D60" s="62"/>
      <c r="E60" s="53"/>
    </row>
    <row r="61" spans="1:5" ht="39.6" hidden="1" x14ac:dyDescent="0.3">
      <c r="A61" s="61" t="s">
        <v>221</v>
      </c>
      <c r="B61" s="62" t="s">
        <v>222</v>
      </c>
      <c r="C61" s="62"/>
      <c r="D61" s="62"/>
      <c r="E61" s="53"/>
    </row>
    <row r="62" spans="1:5" ht="26.4" hidden="1" x14ac:dyDescent="0.3">
      <c r="A62" s="42" t="s">
        <v>225</v>
      </c>
      <c r="B62" s="36" t="s">
        <v>171</v>
      </c>
      <c r="C62" s="36"/>
      <c r="D62" s="36">
        <f>D63</f>
        <v>0</v>
      </c>
      <c r="E62" s="23">
        <f>E63</f>
        <v>0</v>
      </c>
    </row>
    <row r="63" spans="1:5" ht="39.6" hidden="1" x14ac:dyDescent="0.3">
      <c r="A63" s="41" t="s">
        <v>303</v>
      </c>
      <c r="B63" s="37" t="s">
        <v>145</v>
      </c>
      <c r="C63" s="37"/>
      <c r="D63" s="37">
        <f>D64</f>
        <v>0</v>
      </c>
      <c r="E63" s="23">
        <f>E64</f>
        <v>0</v>
      </c>
    </row>
    <row r="64" spans="1:5" ht="26.4" hidden="1" x14ac:dyDescent="0.3">
      <c r="A64" s="41" t="s">
        <v>223</v>
      </c>
      <c r="B64" s="43" t="s">
        <v>146</v>
      </c>
      <c r="C64" s="43"/>
      <c r="D64" s="43"/>
      <c r="E64" s="24"/>
    </row>
    <row r="65" spans="1:5" ht="15.6" hidden="1" x14ac:dyDescent="0.3">
      <c r="A65" s="42" t="s">
        <v>310</v>
      </c>
      <c r="B65" s="36" t="s">
        <v>323</v>
      </c>
      <c r="C65" s="36"/>
      <c r="D65" s="36">
        <f t="shared" ref="D65:E67" si="0">D66</f>
        <v>0</v>
      </c>
      <c r="E65" s="23">
        <f t="shared" si="0"/>
        <v>0</v>
      </c>
    </row>
    <row r="66" spans="1:5" ht="26.4" hidden="1" x14ac:dyDescent="0.3">
      <c r="A66" s="41" t="s">
        <v>43</v>
      </c>
      <c r="B66" s="37" t="s">
        <v>2</v>
      </c>
      <c r="C66" s="37"/>
      <c r="D66" s="37">
        <f t="shared" si="0"/>
        <v>0</v>
      </c>
      <c r="E66" s="23">
        <f t="shared" si="0"/>
        <v>0</v>
      </c>
    </row>
    <row r="67" spans="1:5" ht="81" hidden="1" customHeight="1" x14ac:dyDescent="0.3">
      <c r="A67" s="40" t="s">
        <v>44</v>
      </c>
      <c r="B67" s="38" t="s">
        <v>45</v>
      </c>
      <c r="C67" s="38"/>
      <c r="D67" s="38">
        <f t="shared" si="0"/>
        <v>0</v>
      </c>
      <c r="E67" s="23">
        <f t="shared" si="0"/>
        <v>0</v>
      </c>
    </row>
    <row r="68" spans="1:5" ht="66" hidden="1" x14ac:dyDescent="0.3">
      <c r="A68" s="40" t="s">
        <v>46</v>
      </c>
      <c r="B68" s="38" t="s">
        <v>263</v>
      </c>
      <c r="C68" s="38"/>
      <c r="D68" s="38"/>
      <c r="E68" s="24"/>
    </row>
    <row r="69" spans="1:5" s="16" customFormat="1" ht="26.4" hidden="1" x14ac:dyDescent="0.3">
      <c r="A69" s="31" t="s">
        <v>321</v>
      </c>
      <c r="B69" s="44" t="s">
        <v>188</v>
      </c>
      <c r="C69" s="44"/>
      <c r="D69" s="44">
        <f>D70-D72</f>
        <v>0</v>
      </c>
      <c r="E69" s="25">
        <f>E70-E72</f>
        <v>0</v>
      </c>
    </row>
    <row r="70" spans="1:5" ht="26.4" hidden="1" x14ac:dyDescent="0.3">
      <c r="A70" s="40" t="s">
        <v>189</v>
      </c>
      <c r="B70" s="45" t="s">
        <v>121</v>
      </c>
      <c r="C70" s="45"/>
      <c r="D70" s="45">
        <f>D71</f>
        <v>0</v>
      </c>
      <c r="E70" s="63">
        <f>E71</f>
        <v>0</v>
      </c>
    </row>
    <row r="71" spans="1:5" ht="39.6" hidden="1" x14ac:dyDescent="0.3">
      <c r="A71" s="40" t="s">
        <v>103</v>
      </c>
      <c r="B71" s="46" t="s">
        <v>327</v>
      </c>
      <c r="C71" s="46"/>
      <c r="D71" s="46"/>
      <c r="E71" s="64"/>
    </row>
    <row r="72" spans="1:5" ht="26.4" hidden="1" x14ac:dyDescent="0.3">
      <c r="A72" s="40" t="s">
        <v>104</v>
      </c>
      <c r="B72" s="45" t="s">
        <v>65</v>
      </c>
      <c r="C72" s="45"/>
      <c r="D72" s="45">
        <f>D73</f>
        <v>0</v>
      </c>
      <c r="E72" s="64">
        <f>E73</f>
        <v>0</v>
      </c>
    </row>
    <row r="73" spans="1:5" ht="27" hidden="1" customHeight="1" x14ac:dyDescent="0.3">
      <c r="A73" s="40" t="s">
        <v>224</v>
      </c>
      <c r="B73" s="46" t="s">
        <v>32</v>
      </c>
      <c r="C73" s="46"/>
      <c r="D73" s="46"/>
      <c r="E73" s="64"/>
    </row>
    <row r="74" spans="1:5" ht="26.4" hidden="1" x14ac:dyDescent="0.3">
      <c r="A74" s="31" t="s">
        <v>100</v>
      </c>
      <c r="B74" s="47" t="s">
        <v>79</v>
      </c>
      <c r="C74" s="47"/>
      <c r="D74" s="47"/>
      <c r="E74" s="18"/>
    </row>
    <row r="75" spans="1:5" ht="25.5" hidden="1" customHeight="1" x14ac:dyDescent="0.3">
      <c r="A75" s="40" t="s">
        <v>33</v>
      </c>
      <c r="B75" s="37" t="s">
        <v>259</v>
      </c>
      <c r="C75" s="37"/>
      <c r="D75" s="37"/>
      <c r="E75" s="18"/>
    </row>
    <row r="76" spans="1:5" ht="26.4" hidden="1" x14ac:dyDescent="0.3">
      <c r="A76" s="40" t="s">
        <v>237</v>
      </c>
      <c r="B76" s="38" t="s">
        <v>238</v>
      </c>
      <c r="C76" s="38"/>
      <c r="D76" s="38"/>
      <c r="E76" s="18"/>
    </row>
    <row r="77" spans="1:5" ht="26.4" hidden="1" x14ac:dyDescent="0.3">
      <c r="A77" s="40" t="s">
        <v>239</v>
      </c>
      <c r="B77" s="38" t="s">
        <v>238</v>
      </c>
      <c r="C77" s="38"/>
      <c r="D77" s="38"/>
      <c r="E77" s="18"/>
    </row>
    <row r="78" spans="1:5" ht="26.4" hidden="1" x14ac:dyDescent="0.3">
      <c r="A78" s="40" t="s">
        <v>240</v>
      </c>
      <c r="B78" s="37" t="s">
        <v>241</v>
      </c>
      <c r="C78" s="37"/>
      <c r="D78" s="37"/>
      <c r="E78" s="18"/>
    </row>
    <row r="79" spans="1:5" ht="26.4" hidden="1" x14ac:dyDescent="0.3">
      <c r="A79" s="40" t="s">
        <v>242</v>
      </c>
      <c r="B79" s="70" t="s">
        <v>243</v>
      </c>
      <c r="C79" s="70"/>
      <c r="D79" s="70"/>
      <c r="E79" s="71"/>
    </row>
    <row r="80" spans="1:5" ht="26.4" hidden="1" x14ac:dyDescent="0.25">
      <c r="A80" s="40" t="s">
        <v>244</v>
      </c>
      <c r="B80" s="38" t="s">
        <v>243</v>
      </c>
      <c r="C80" s="38"/>
      <c r="D80" s="38"/>
      <c r="E80" s="72"/>
    </row>
    <row r="81" spans="1:5" ht="26.4" hidden="1" x14ac:dyDescent="0.25">
      <c r="A81" s="40" t="s">
        <v>260</v>
      </c>
      <c r="B81" s="38" t="s">
        <v>140</v>
      </c>
      <c r="C81" s="38"/>
      <c r="D81" s="38">
        <f>D82</f>
        <v>0</v>
      </c>
      <c r="E81" s="72">
        <f>E82</f>
        <v>0</v>
      </c>
    </row>
    <row r="82" spans="1:5" ht="26.4" hidden="1" x14ac:dyDescent="0.25">
      <c r="A82" s="40" t="s">
        <v>141</v>
      </c>
      <c r="B82" s="38" t="s">
        <v>245</v>
      </c>
      <c r="C82" s="38"/>
      <c r="D82" s="38"/>
      <c r="E82" s="73"/>
    </row>
    <row r="83" spans="1:5" ht="26.4" hidden="1" x14ac:dyDescent="0.25">
      <c r="A83" s="40" t="s">
        <v>336</v>
      </c>
      <c r="B83" s="38" t="s">
        <v>73</v>
      </c>
      <c r="C83" s="38"/>
      <c r="D83" s="38">
        <f>D84</f>
        <v>0</v>
      </c>
      <c r="E83" s="73">
        <f>E84</f>
        <v>0</v>
      </c>
    </row>
    <row r="84" spans="1:5" ht="29.25" hidden="1" customHeight="1" x14ac:dyDescent="0.25">
      <c r="A84" s="40" t="s">
        <v>48</v>
      </c>
      <c r="B84" s="38" t="s">
        <v>313</v>
      </c>
      <c r="C84" s="38"/>
      <c r="D84" s="38"/>
      <c r="E84" s="73"/>
    </row>
    <row r="85" spans="1:5" ht="26.4" hidden="1" x14ac:dyDescent="0.25">
      <c r="A85" s="40" t="s">
        <v>314</v>
      </c>
      <c r="B85" s="37" t="s">
        <v>315</v>
      </c>
      <c r="C85" s="37"/>
      <c r="D85" s="37"/>
      <c r="E85" s="73"/>
    </row>
    <row r="86" spans="1:5" ht="29.25" hidden="1" customHeight="1" x14ac:dyDescent="0.25">
      <c r="A86" s="40" t="s">
        <v>316</v>
      </c>
      <c r="B86" s="38" t="s">
        <v>0</v>
      </c>
      <c r="C86" s="38"/>
      <c r="D86" s="38">
        <f>D87</f>
        <v>0</v>
      </c>
      <c r="E86" s="73">
        <f>E87</f>
        <v>0</v>
      </c>
    </row>
    <row r="87" spans="1:5" ht="79.2" hidden="1" x14ac:dyDescent="0.25">
      <c r="A87" s="40" t="s">
        <v>1</v>
      </c>
      <c r="B87" s="38" t="s">
        <v>109</v>
      </c>
      <c r="C87" s="38"/>
      <c r="D87" s="38"/>
      <c r="E87" s="73"/>
    </row>
    <row r="88" spans="1:5" ht="39.6" hidden="1" x14ac:dyDescent="0.25">
      <c r="A88" s="40" t="s">
        <v>110</v>
      </c>
      <c r="B88" s="38" t="s">
        <v>111</v>
      </c>
      <c r="C88" s="38"/>
      <c r="D88" s="38">
        <f>D89</f>
        <v>0</v>
      </c>
      <c r="E88" s="73">
        <f>E89</f>
        <v>0</v>
      </c>
    </row>
    <row r="89" spans="1:5" ht="52.8" hidden="1" x14ac:dyDescent="0.25">
      <c r="A89" s="40" t="s">
        <v>112</v>
      </c>
      <c r="B89" s="38" t="s">
        <v>282</v>
      </c>
      <c r="C89" s="38"/>
      <c r="D89" s="38"/>
      <c r="E89" s="73"/>
    </row>
    <row r="90" spans="1:5" ht="66" hidden="1" x14ac:dyDescent="0.25">
      <c r="A90" s="40" t="s">
        <v>283</v>
      </c>
      <c r="B90" s="38" t="s">
        <v>30</v>
      </c>
      <c r="C90" s="38"/>
      <c r="D90" s="38">
        <f>D91</f>
        <v>0</v>
      </c>
      <c r="E90" s="73">
        <f>E91</f>
        <v>0</v>
      </c>
    </row>
    <row r="91" spans="1:5" ht="79.2" hidden="1" x14ac:dyDescent="0.25">
      <c r="A91" s="40" t="s">
        <v>31</v>
      </c>
      <c r="B91" s="38" t="s">
        <v>34</v>
      </c>
      <c r="C91" s="38"/>
      <c r="D91" s="38"/>
      <c r="E91" s="73"/>
    </row>
    <row r="92" spans="1:5" ht="39.6" hidden="1" x14ac:dyDescent="0.25">
      <c r="A92" s="40" t="s">
        <v>35</v>
      </c>
      <c r="B92" s="38" t="s">
        <v>36</v>
      </c>
      <c r="C92" s="38"/>
      <c r="D92" s="38"/>
      <c r="E92" s="73"/>
    </row>
    <row r="93" spans="1:5" ht="52.8" hidden="1" x14ac:dyDescent="0.25">
      <c r="A93" s="40" t="s">
        <v>37</v>
      </c>
      <c r="B93" s="38" t="s">
        <v>68</v>
      </c>
      <c r="C93" s="38"/>
      <c r="D93" s="38"/>
      <c r="E93" s="73"/>
    </row>
    <row r="114" ht="19.5" customHeight="1" x14ac:dyDescent="0.25"/>
    <row r="116" ht="18.75" customHeight="1" x14ac:dyDescent="0.25"/>
    <row r="163" ht="21.6" customHeight="1" x14ac:dyDescent="0.25"/>
    <row r="169" ht="18.75" customHeight="1" x14ac:dyDescent="0.25"/>
    <row r="170" ht="55.5" customHeight="1" x14ac:dyDescent="0.25"/>
    <row r="172" ht="24" customHeight="1" x14ac:dyDescent="0.25"/>
    <row r="173" ht="18.75" customHeight="1" x14ac:dyDescent="0.25"/>
    <row r="175" ht="14.25" customHeight="1" x14ac:dyDescent="0.25"/>
    <row r="176" ht="16.5" customHeight="1" x14ac:dyDescent="0.25"/>
    <row r="180" ht="18" customHeight="1" x14ac:dyDescent="0.25"/>
    <row r="181" ht="23.25" customHeight="1" x14ac:dyDescent="0.25"/>
    <row r="214" ht="41.1" customHeight="1" x14ac:dyDescent="0.25"/>
    <row r="216" ht="29.25" customHeight="1" x14ac:dyDescent="0.25"/>
    <row r="217" ht="18.75" customHeight="1" x14ac:dyDescent="0.25"/>
    <row r="218" ht="24" customHeight="1" x14ac:dyDescent="0.25"/>
    <row r="219" ht="17.399999999999999" customHeight="1" x14ac:dyDescent="0.25"/>
    <row r="220" ht="21.6" customHeight="1" x14ac:dyDescent="0.25"/>
    <row r="221" ht="17.399999999999999" customHeight="1" x14ac:dyDescent="0.25"/>
    <row r="222" ht="38.25" customHeight="1" x14ac:dyDescent="0.25"/>
    <row r="223" ht="25.5" customHeight="1" x14ac:dyDescent="0.25"/>
    <row r="225" ht="25.5" customHeight="1" x14ac:dyDescent="0.25"/>
    <row r="226" ht="19.5" customHeight="1" x14ac:dyDescent="0.25"/>
    <row r="227" ht="24" customHeight="1" x14ac:dyDescent="0.25"/>
    <row r="228" ht="57.6" customHeight="1" x14ac:dyDescent="0.25"/>
    <row r="230" ht="26.4" customHeight="1" x14ac:dyDescent="0.25"/>
    <row r="231" ht="21.75" customHeight="1" x14ac:dyDescent="0.25"/>
    <row r="232" ht="24" customHeight="1" x14ac:dyDescent="0.25"/>
    <row r="233" ht="66.599999999999994" customHeight="1" x14ac:dyDescent="0.25"/>
    <row r="235" ht="26.4" customHeight="1" x14ac:dyDescent="0.25"/>
    <row r="236" ht="24" customHeight="1" x14ac:dyDescent="0.25"/>
    <row r="237" ht="18.75" customHeight="1" x14ac:dyDescent="0.25"/>
    <row r="238" ht="23.1" customHeight="1" x14ac:dyDescent="0.25"/>
    <row r="239" ht="15" customHeight="1" x14ac:dyDescent="0.25"/>
    <row r="240" ht="32.1" customHeight="1" x14ac:dyDescent="0.25"/>
    <row r="242" ht="18.75" customHeight="1" x14ac:dyDescent="0.25"/>
    <row r="246" ht="23.1" customHeight="1" x14ac:dyDescent="0.25"/>
    <row r="247" ht="18" customHeight="1" x14ac:dyDescent="0.25"/>
    <row r="248" ht="21.75" customHeight="1" x14ac:dyDescent="0.25"/>
    <row r="263" ht="28.5" customHeight="1" x14ac:dyDescent="0.25"/>
    <row r="267" ht="18.75" customHeight="1" x14ac:dyDescent="0.25"/>
    <row r="268" ht="18.75" customHeight="1" x14ac:dyDescent="0.25"/>
    <row r="269" ht="28.5" customHeight="1" x14ac:dyDescent="0.25"/>
    <row r="270" ht="20.25" customHeight="1" x14ac:dyDescent="0.25"/>
    <row r="271" ht="20.25" customHeight="1" x14ac:dyDescent="0.25"/>
    <row r="274" ht="32.1" customHeight="1" x14ac:dyDescent="0.25"/>
    <row r="314" ht="19.5" customHeight="1" x14ac:dyDescent="0.25"/>
    <row r="317" ht="19.5" customHeight="1" x14ac:dyDescent="0.25"/>
    <row r="318" ht="21.75" customHeight="1" x14ac:dyDescent="0.25"/>
    <row r="319" ht="24" customHeight="1" x14ac:dyDescent="0.25"/>
    <row r="322" ht="27.75" customHeight="1" x14ac:dyDescent="0.25"/>
    <row r="323" ht="27.75" customHeight="1" x14ac:dyDescent="0.25"/>
    <row r="324" ht="19.5" customHeight="1" x14ac:dyDescent="0.25"/>
    <row r="325" ht="29.25" customHeight="1" x14ac:dyDescent="0.25"/>
    <row r="327" ht="18.75" customHeight="1" x14ac:dyDescent="0.25"/>
    <row r="328" ht="21.75" customHeight="1" x14ac:dyDescent="0.25"/>
    <row r="329" ht="18.75" customHeight="1" x14ac:dyDescent="0.25"/>
    <row r="331" ht="23.25" customHeight="1" x14ac:dyDescent="0.25"/>
    <row r="333" ht="35.4" customHeight="1" x14ac:dyDescent="0.25"/>
    <row r="334" ht="23.25" customHeight="1" x14ac:dyDescent="0.25"/>
    <row r="335" ht="24" customHeight="1" x14ac:dyDescent="0.25"/>
    <row r="336" ht="24" customHeight="1" x14ac:dyDescent="0.25"/>
    <row r="337" ht="24.75" customHeight="1" x14ac:dyDescent="0.25"/>
    <row r="339" ht="54" customHeight="1" x14ac:dyDescent="0.25"/>
    <row r="340" ht="24" customHeight="1" x14ac:dyDescent="0.25"/>
    <row r="341" ht="20.25" customHeight="1" x14ac:dyDescent="0.25"/>
    <row r="343" ht="25.5" customHeight="1" x14ac:dyDescent="0.25"/>
    <row r="344" ht="18.75" customHeight="1" x14ac:dyDescent="0.25"/>
    <row r="348" ht="29.25" customHeight="1" x14ac:dyDescent="0.25"/>
    <row r="349" ht="17.399999999999999" customHeight="1" x14ac:dyDescent="0.25"/>
    <row r="351" ht="26.4" customHeight="1" x14ac:dyDescent="0.25"/>
    <row r="352" ht="19.5" customHeight="1" x14ac:dyDescent="0.25"/>
    <row r="354" ht="18.75" customHeight="1" x14ac:dyDescent="0.25"/>
    <row r="355" ht="16.5" customHeight="1" x14ac:dyDescent="0.25"/>
    <row r="356" ht="23.1" customHeight="1" x14ac:dyDescent="0.25"/>
    <row r="360" ht="18" customHeight="1" x14ac:dyDescent="0.25"/>
    <row r="362" ht="18" customHeight="1" x14ac:dyDescent="0.25"/>
    <row r="364" ht="39.75" customHeight="1" x14ac:dyDescent="0.25"/>
    <row r="366" ht="20.25" customHeight="1" x14ac:dyDescent="0.25"/>
    <row r="368" ht="21.75" customHeight="1" x14ac:dyDescent="0.25"/>
    <row r="377" ht="19.5" customHeight="1" x14ac:dyDescent="0.25"/>
    <row r="380" ht="20.25" customHeight="1" x14ac:dyDescent="0.25"/>
    <row r="382" ht="20.25" customHeight="1" x14ac:dyDescent="0.25"/>
    <row r="383" ht="35.4" customHeight="1" x14ac:dyDescent="0.25"/>
    <row r="384" ht="18" customHeight="1" x14ac:dyDescent="0.25"/>
    <row r="392" ht="27" customHeight="1" x14ac:dyDescent="0.25"/>
    <row r="393" ht="24" customHeight="1" x14ac:dyDescent="0.25"/>
    <row r="395" ht="23.1" customHeight="1" x14ac:dyDescent="0.25"/>
    <row r="397" ht="26.4" customHeight="1" x14ac:dyDescent="0.25"/>
    <row r="402" ht="24" customHeight="1" x14ac:dyDescent="0.25"/>
    <row r="406" ht="21.6" customHeight="1" x14ac:dyDescent="0.25"/>
    <row r="410" ht="26.4" customHeight="1" x14ac:dyDescent="0.25"/>
    <row r="412" ht="27.75" customHeight="1" x14ac:dyDescent="0.25"/>
    <row r="413" ht="21.75" customHeight="1" x14ac:dyDescent="0.25"/>
    <row r="418" ht="21.75" customHeight="1" x14ac:dyDescent="0.25"/>
    <row r="419" ht="23.1" customHeight="1" x14ac:dyDescent="0.25"/>
    <row r="422" ht="23.25" customHeight="1" x14ac:dyDescent="0.25"/>
    <row r="423" ht="16.5" customHeight="1" x14ac:dyDescent="0.25"/>
    <row r="426" ht="18.75" customHeight="1" x14ac:dyDescent="0.25"/>
    <row r="429" ht="20.25" customHeight="1" x14ac:dyDescent="0.25"/>
    <row r="442" ht="21.6" customHeight="1" x14ac:dyDescent="0.25"/>
    <row r="449" ht="25.5" customHeight="1" x14ac:dyDescent="0.25"/>
    <row r="450" ht="18" customHeight="1" x14ac:dyDescent="0.25"/>
    <row r="451" ht="29.25" customHeight="1" x14ac:dyDescent="0.25"/>
    <row r="452" ht="21.6" customHeight="1" x14ac:dyDescent="0.25"/>
    <row r="455" ht="24" customHeight="1" x14ac:dyDescent="0.25"/>
    <row r="459" ht="18" customHeight="1" x14ac:dyDescent="0.25"/>
    <row r="460" ht="19.5" customHeight="1" x14ac:dyDescent="0.25"/>
    <row r="467" ht="26.4" customHeight="1" x14ac:dyDescent="0.25"/>
    <row r="471" ht="33" customHeight="1" x14ac:dyDescent="0.25"/>
    <row r="474" ht="21.75" customHeight="1" x14ac:dyDescent="0.25"/>
    <row r="475" ht="30.75" customHeight="1" x14ac:dyDescent="0.25"/>
    <row r="476" ht="20.25" customHeight="1" x14ac:dyDescent="0.25"/>
    <row r="479" ht="33.75" customHeight="1" x14ac:dyDescent="0.25"/>
    <row r="482" ht="21.6" customHeight="1" x14ac:dyDescent="0.25"/>
    <row r="484" ht="18.75" customHeight="1" x14ac:dyDescent="0.25"/>
    <row r="487" ht="20.25" customHeight="1" x14ac:dyDescent="0.25"/>
    <row r="507" ht="21.75" customHeight="1" x14ac:dyDescent="0.25"/>
    <row r="640" ht="23.25" customHeight="1" x14ac:dyDescent="0.25"/>
    <row r="642" ht="16.5" customHeight="1" x14ac:dyDescent="0.25"/>
  </sheetData>
  <sheetProtection selectLockedCells="1" selectUnlockedCells="1"/>
  <mergeCells count="10">
    <mergeCell ref="A19:B19"/>
    <mergeCell ref="A20:B20"/>
    <mergeCell ref="A21:B21"/>
    <mergeCell ref="D8:E8"/>
    <mergeCell ref="A14:E14"/>
    <mergeCell ref="A15:E15"/>
    <mergeCell ref="C17:E17"/>
    <mergeCell ref="D11:F11"/>
    <mergeCell ref="A17:A18"/>
    <mergeCell ref="B17:B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114" orientation="portrait" useFirstPageNumber="1" r:id="rId1"/>
  <headerFooter alignWithMargins="0">
    <oddFooter>&amp;R&amp;P</oddFooter>
  </headerFooter>
  <rowBreaks count="1" manualBreakCount="1">
    <brk id="51" max="4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647"/>
  <sheetViews>
    <sheetView view="pageBreakPreview" zoomScaleNormal="100" zoomScaleSheetLayoutView="100" workbookViewId="0">
      <selection activeCell="A10" sqref="A10:E10"/>
    </sheetView>
  </sheetViews>
  <sheetFormatPr defaultRowHeight="13.2" x14ac:dyDescent="0.25"/>
  <cols>
    <col min="1" max="1" width="3.44140625" style="4" customWidth="1"/>
    <col min="2" max="2" width="59.5546875" style="4" customWidth="1"/>
    <col min="3" max="4" width="2.44140625" style="4" customWidth="1"/>
    <col min="5" max="5" width="26.5546875" style="4" customWidth="1"/>
  </cols>
  <sheetData>
    <row r="1" spans="1:5" s="4" customFormat="1" ht="15.6" x14ac:dyDescent="0.3">
      <c r="C1" s="59" t="s">
        <v>1613</v>
      </c>
      <c r="D1" s="76"/>
      <c r="E1" s="3"/>
    </row>
    <row r="2" spans="1:5" s="4" customFormat="1" ht="13.2" customHeight="1" x14ac:dyDescent="0.25">
      <c r="C2" s="243" t="s">
        <v>9</v>
      </c>
      <c r="D2" s="243"/>
      <c r="E2" s="243"/>
    </row>
    <row r="3" spans="1:5" s="4" customFormat="1" ht="18" customHeight="1" x14ac:dyDescent="0.25">
      <c r="C3" s="323" t="s">
        <v>1623</v>
      </c>
      <c r="D3" s="323"/>
      <c r="E3" s="323"/>
    </row>
    <row r="5" spans="1:5" x14ac:dyDescent="0.25">
      <c r="C5" s="59" t="s">
        <v>1205</v>
      </c>
    </row>
    <row r="6" spans="1:5" x14ac:dyDescent="0.25">
      <c r="C6" s="323" t="s">
        <v>9</v>
      </c>
      <c r="D6" s="323"/>
      <c r="E6" s="323"/>
    </row>
    <row r="7" spans="1:5" x14ac:dyDescent="0.25">
      <c r="C7" s="89" t="s">
        <v>1559</v>
      </c>
      <c r="D7" s="194"/>
      <c r="E7" s="194"/>
    </row>
    <row r="9" spans="1:5" ht="15.6" x14ac:dyDescent="0.3">
      <c r="A9" s="6"/>
      <c r="B9" s="6"/>
      <c r="C9" s="6"/>
      <c r="D9" s="26"/>
      <c r="E9" s="6"/>
    </row>
    <row r="10" spans="1:5" x14ac:dyDescent="0.25">
      <c r="A10" s="328" t="s">
        <v>337</v>
      </c>
      <c r="B10" s="328"/>
      <c r="C10" s="328"/>
      <c r="D10" s="328"/>
      <c r="E10" s="328"/>
    </row>
    <row r="11" spans="1:5" x14ac:dyDescent="0.25">
      <c r="A11" s="329" t="s">
        <v>1199</v>
      </c>
      <c r="B11" s="329"/>
      <c r="C11" s="329"/>
      <c r="D11" s="329"/>
      <c r="E11" s="329"/>
    </row>
    <row r="12" spans="1:5" ht="15.6" x14ac:dyDescent="0.3">
      <c r="A12" s="6"/>
      <c r="B12" s="6"/>
      <c r="C12" s="6"/>
      <c r="D12" s="6"/>
      <c r="E12" s="6"/>
    </row>
    <row r="13" spans="1:5" x14ac:dyDescent="0.25">
      <c r="A13" s="332" t="s">
        <v>328</v>
      </c>
      <c r="B13" s="332"/>
      <c r="C13" s="332"/>
      <c r="D13" s="332"/>
      <c r="E13" s="332"/>
    </row>
    <row r="14" spans="1:5" ht="24" x14ac:dyDescent="0.25">
      <c r="A14" s="7" t="s">
        <v>193</v>
      </c>
      <c r="B14" s="8" t="s">
        <v>137</v>
      </c>
      <c r="C14" s="334" t="s">
        <v>1200</v>
      </c>
      <c r="D14" s="334"/>
      <c r="E14" s="334"/>
    </row>
    <row r="15" spans="1:5" x14ac:dyDescent="0.25">
      <c r="A15" s="20" t="s">
        <v>138</v>
      </c>
      <c r="B15" s="19" t="s">
        <v>329</v>
      </c>
      <c r="C15" s="330">
        <v>0</v>
      </c>
      <c r="D15" s="330"/>
      <c r="E15" s="330"/>
    </row>
    <row r="16" spans="1:5" ht="26.4" x14ac:dyDescent="0.25">
      <c r="A16" s="9" t="s">
        <v>139</v>
      </c>
      <c r="B16" s="19" t="s">
        <v>201</v>
      </c>
      <c r="C16" s="336">
        <v>407000</v>
      </c>
      <c r="D16" s="336"/>
      <c r="E16" s="336"/>
    </row>
    <row r="17" spans="1:5" ht="30.75" customHeight="1" x14ac:dyDescent="0.25">
      <c r="A17" s="9" t="s">
        <v>150</v>
      </c>
      <c r="B17" s="19" t="s">
        <v>92</v>
      </c>
      <c r="C17" s="336">
        <v>714000</v>
      </c>
      <c r="D17" s="336"/>
      <c r="E17" s="336"/>
    </row>
    <row r="18" spans="1:5" ht="30.75" customHeight="1" x14ac:dyDescent="0.25">
      <c r="A18" s="11"/>
      <c r="B18" s="66" t="s">
        <v>142</v>
      </c>
      <c r="C18" s="333">
        <f>C16+C17</f>
        <v>1121000</v>
      </c>
      <c r="D18" s="333"/>
      <c r="E18" s="333"/>
    </row>
    <row r="19" spans="1:5" x14ac:dyDescent="0.25">
      <c r="A19" s="337" t="s">
        <v>149</v>
      </c>
      <c r="B19" s="337"/>
      <c r="C19" s="337"/>
      <c r="D19" s="337"/>
      <c r="E19" s="337"/>
    </row>
    <row r="20" spans="1:5" ht="24" x14ac:dyDescent="0.25">
      <c r="A20" s="7" t="s">
        <v>193</v>
      </c>
      <c r="B20" s="8" t="s">
        <v>137</v>
      </c>
      <c r="C20" s="334" t="s">
        <v>1201</v>
      </c>
      <c r="D20" s="334"/>
      <c r="E20" s="334"/>
    </row>
    <row r="21" spans="1:5" x14ac:dyDescent="0.25">
      <c r="A21" s="10" t="s">
        <v>138</v>
      </c>
      <c r="B21" s="10" t="s">
        <v>329</v>
      </c>
      <c r="C21" s="335">
        <v>0</v>
      </c>
      <c r="D21" s="335"/>
      <c r="E21" s="335"/>
    </row>
    <row r="22" spans="1:5" ht="26.4" x14ac:dyDescent="0.25">
      <c r="A22" s="10" t="s">
        <v>139</v>
      </c>
      <c r="B22" s="10" t="s">
        <v>201</v>
      </c>
      <c r="C22" s="335">
        <v>407000</v>
      </c>
      <c r="D22" s="335"/>
      <c r="E22" s="335"/>
    </row>
    <row r="23" spans="1:5" ht="33" customHeight="1" x14ac:dyDescent="0.25">
      <c r="A23" s="10" t="s">
        <v>150</v>
      </c>
      <c r="B23" s="10" t="s">
        <v>92</v>
      </c>
      <c r="C23" s="335">
        <v>279000</v>
      </c>
      <c r="D23" s="335"/>
      <c r="E23" s="335"/>
    </row>
    <row r="24" spans="1:5" ht="15" customHeight="1" x14ac:dyDescent="0.25">
      <c r="A24" s="11"/>
      <c r="B24" s="66" t="s">
        <v>142</v>
      </c>
      <c r="C24" s="333">
        <f>SUM(C22:E23)</f>
        <v>686000</v>
      </c>
      <c r="D24" s="333"/>
      <c r="E24" s="333"/>
    </row>
    <row r="25" spans="1:5" x14ac:dyDescent="0.25">
      <c r="A25" s="1"/>
      <c r="B25" s="1"/>
      <c r="C25" s="12"/>
      <c r="D25" s="2"/>
      <c r="E25" s="1"/>
    </row>
    <row r="26" spans="1:5" x14ac:dyDescent="0.25">
      <c r="A26" s="332"/>
      <c r="B26" s="332"/>
      <c r="C26" s="332"/>
      <c r="D26" s="332"/>
      <c r="E26" s="332"/>
    </row>
    <row r="27" spans="1:5" x14ac:dyDescent="0.25">
      <c r="A27" s="13"/>
    </row>
    <row r="28" spans="1:5" x14ac:dyDescent="0.25">
      <c r="A28" s="13"/>
    </row>
    <row r="29" spans="1:5" x14ac:dyDescent="0.25">
      <c r="A29" s="5"/>
    </row>
    <row r="30" spans="1:5" x14ac:dyDescent="0.25">
      <c r="A30" s="14"/>
      <c r="B30" s="331"/>
      <c r="C30" s="331"/>
      <c r="D30" s="331"/>
      <c r="E30" s="33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B34" s="15"/>
    </row>
    <row r="38" spans="1:5" ht="29.25" customHeight="1" x14ac:dyDescent="0.25"/>
    <row r="39" spans="1:5" ht="104.1" customHeight="1" x14ac:dyDescent="0.25"/>
    <row r="46" spans="1:5" ht="66.75" customHeight="1" x14ac:dyDescent="0.25"/>
    <row r="57" ht="39.75" customHeight="1" x14ac:dyDescent="0.25"/>
    <row r="59" ht="18" customHeight="1" x14ac:dyDescent="0.25"/>
    <row r="60" ht="18.75" customHeight="1" x14ac:dyDescent="0.25"/>
    <row r="61" ht="36" customHeight="1" x14ac:dyDescent="0.25"/>
    <row r="91" ht="29.25" customHeight="1" x14ac:dyDescent="0.25"/>
    <row r="119" ht="19.5" customHeight="1" x14ac:dyDescent="0.25"/>
    <row r="121" ht="18.75" customHeight="1" x14ac:dyDescent="0.25"/>
    <row r="168" ht="21.6" customHeight="1" x14ac:dyDescent="0.25"/>
    <row r="174" ht="18.75" customHeight="1" x14ac:dyDescent="0.25"/>
    <row r="175" ht="55.5" customHeight="1" x14ac:dyDescent="0.25"/>
    <row r="177" ht="24" customHeight="1" x14ac:dyDescent="0.25"/>
    <row r="178" ht="18.75" customHeight="1" x14ac:dyDescent="0.25"/>
    <row r="180" ht="14.25" customHeight="1" x14ac:dyDescent="0.25"/>
    <row r="181" ht="16.5" customHeight="1" x14ac:dyDescent="0.25"/>
    <row r="185" ht="18" customHeight="1" x14ac:dyDescent="0.25"/>
    <row r="186" ht="23.25" customHeight="1" x14ac:dyDescent="0.25"/>
    <row r="219" ht="41.1" customHeight="1" x14ac:dyDescent="0.25"/>
    <row r="221" ht="29.25" customHeight="1" x14ac:dyDescent="0.25"/>
    <row r="222" ht="18.75" customHeight="1" x14ac:dyDescent="0.25"/>
    <row r="223" ht="24" customHeight="1" x14ac:dyDescent="0.25"/>
    <row r="224" ht="17.399999999999999" customHeight="1" x14ac:dyDescent="0.25"/>
    <row r="225" ht="21.6" customHeight="1" x14ac:dyDescent="0.25"/>
    <row r="226" ht="17.399999999999999" customHeight="1" x14ac:dyDescent="0.25"/>
    <row r="227" ht="38.25" customHeight="1" x14ac:dyDescent="0.25"/>
    <row r="228" ht="25.5" customHeight="1" x14ac:dyDescent="0.25"/>
    <row r="230" ht="25.5" customHeight="1" x14ac:dyDescent="0.25"/>
    <row r="231" ht="19.5" customHeight="1" x14ac:dyDescent="0.25"/>
    <row r="232" ht="24" customHeight="1" x14ac:dyDescent="0.25"/>
    <row r="233" ht="57.6" customHeight="1" x14ac:dyDescent="0.25"/>
    <row r="235" ht="26.4" customHeight="1" x14ac:dyDescent="0.25"/>
    <row r="236" ht="21.75" customHeight="1" x14ac:dyDescent="0.25"/>
    <row r="237" ht="24" customHeight="1" x14ac:dyDescent="0.25"/>
    <row r="238" ht="66.599999999999994" customHeight="1" x14ac:dyDescent="0.25"/>
    <row r="240" ht="26.4" customHeight="1" x14ac:dyDescent="0.25"/>
    <row r="241" ht="24" customHeight="1" x14ac:dyDescent="0.25"/>
    <row r="242" ht="18.75" customHeight="1" x14ac:dyDescent="0.25"/>
    <row r="243" ht="23.1" customHeight="1" x14ac:dyDescent="0.25"/>
    <row r="244" ht="15" customHeight="1" x14ac:dyDescent="0.25"/>
    <row r="245" ht="32.1" customHeight="1" x14ac:dyDescent="0.25"/>
    <row r="247" ht="18.75" customHeight="1" x14ac:dyDescent="0.25"/>
    <row r="251" ht="23.1" customHeight="1" x14ac:dyDescent="0.25"/>
    <row r="252" ht="18" customHeight="1" x14ac:dyDescent="0.25"/>
    <row r="253" ht="21.75" customHeight="1" x14ac:dyDescent="0.25"/>
    <row r="268" ht="28.5" customHeight="1" x14ac:dyDescent="0.25"/>
    <row r="272" ht="18.75" customHeight="1" x14ac:dyDescent="0.25"/>
    <row r="273" ht="18.75" customHeight="1" x14ac:dyDescent="0.25"/>
    <row r="274" ht="28.5" customHeight="1" x14ac:dyDescent="0.25"/>
    <row r="275" ht="20.25" customHeight="1" x14ac:dyDescent="0.25"/>
    <row r="276" ht="20.25" customHeight="1" x14ac:dyDescent="0.25"/>
    <row r="279" ht="32.1" customHeight="1" x14ac:dyDescent="0.25"/>
    <row r="319" ht="19.5" customHeight="1" x14ac:dyDescent="0.25"/>
    <row r="322" ht="19.5" customHeight="1" x14ac:dyDescent="0.25"/>
    <row r="323" ht="21.75" customHeight="1" x14ac:dyDescent="0.25"/>
    <row r="324" ht="24" customHeight="1" x14ac:dyDescent="0.25"/>
    <row r="327" ht="27.75" customHeight="1" x14ac:dyDescent="0.25"/>
    <row r="328" ht="27.75" customHeight="1" x14ac:dyDescent="0.25"/>
    <row r="329" ht="19.5" customHeight="1" x14ac:dyDescent="0.25"/>
    <row r="330" ht="29.25" customHeight="1" x14ac:dyDescent="0.25"/>
    <row r="332" ht="18.75" customHeight="1" x14ac:dyDescent="0.25"/>
    <row r="333" ht="21.75" customHeight="1" x14ac:dyDescent="0.25"/>
    <row r="334" ht="18.75" customHeight="1" x14ac:dyDescent="0.25"/>
    <row r="336" ht="23.25" customHeight="1" x14ac:dyDescent="0.25"/>
    <row r="338" ht="35.4" customHeight="1" x14ac:dyDescent="0.25"/>
    <row r="339" ht="23.25" customHeight="1" x14ac:dyDescent="0.25"/>
    <row r="340" ht="24" customHeight="1" x14ac:dyDescent="0.25"/>
    <row r="341" ht="24" customHeight="1" x14ac:dyDescent="0.25"/>
    <row r="342" ht="24.75" customHeight="1" x14ac:dyDescent="0.25"/>
    <row r="344" ht="54" customHeight="1" x14ac:dyDescent="0.25"/>
    <row r="345" ht="24" customHeight="1" x14ac:dyDescent="0.25"/>
    <row r="346" ht="20.25" customHeight="1" x14ac:dyDescent="0.25"/>
    <row r="348" ht="25.5" customHeight="1" x14ac:dyDescent="0.25"/>
    <row r="349" ht="18.75" customHeight="1" x14ac:dyDescent="0.25"/>
    <row r="353" ht="29.25" customHeight="1" x14ac:dyDescent="0.25"/>
    <row r="354" ht="17.399999999999999" customHeight="1" x14ac:dyDescent="0.25"/>
    <row r="356" ht="26.4" customHeight="1" x14ac:dyDescent="0.25"/>
    <row r="357" ht="19.5" customHeight="1" x14ac:dyDescent="0.25"/>
    <row r="359" ht="18.75" customHeight="1" x14ac:dyDescent="0.25"/>
    <row r="360" ht="16.5" customHeight="1" x14ac:dyDescent="0.25"/>
    <row r="361" ht="23.1" customHeight="1" x14ac:dyDescent="0.25"/>
    <row r="365" ht="18" customHeight="1" x14ac:dyDescent="0.25"/>
    <row r="367" ht="18" customHeight="1" x14ac:dyDescent="0.25"/>
    <row r="369" ht="39.75" customHeight="1" x14ac:dyDescent="0.25"/>
    <row r="371" ht="20.25" customHeight="1" x14ac:dyDescent="0.25"/>
    <row r="373" ht="21.75" customHeight="1" x14ac:dyDescent="0.25"/>
    <row r="382" ht="19.5" customHeight="1" x14ac:dyDescent="0.25"/>
    <row r="385" ht="20.25" customHeight="1" x14ac:dyDescent="0.25"/>
    <row r="387" ht="20.25" customHeight="1" x14ac:dyDescent="0.25"/>
    <row r="388" ht="35.4" customHeight="1" x14ac:dyDescent="0.25"/>
    <row r="389" ht="18" customHeight="1" x14ac:dyDescent="0.25"/>
    <row r="397" ht="27" customHeight="1" x14ac:dyDescent="0.25"/>
    <row r="398" ht="24" customHeight="1" x14ac:dyDescent="0.25"/>
    <row r="400" ht="23.1" customHeight="1" x14ac:dyDescent="0.25"/>
    <row r="402" ht="26.4" customHeight="1" x14ac:dyDescent="0.25"/>
    <row r="407" ht="24" customHeight="1" x14ac:dyDescent="0.25"/>
    <row r="411" ht="21.6" customHeight="1" x14ac:dyDescent="0.25"/>
    <row r="415" ht="26.4" customHeight="1" x14ac:dyDescent="0.25"/>
    <row r="417" ht="27.75" customHeight="1" x14ac:dyDescent="0.25"/>
    <row r="418" ht="21.75" customHeight="1" x14ac:dyDescent="0.25"/>
    <row r="423" ht="21.75" customHeight="1" x14ac:dyDescent="0.25"/>
    <row r="424" ht="23.1" customHeight="1" x14ac:dyDescent="0.25"/>
    <row r="427" ht="23.25" customHeight="1" x14ac:dyDescent="0.25"/>
    <row r="428" ht="16.5" customHeight="1" x14ac:dyDescent="0.25"/>
    <row r="431" ht="18.75" customHeight="1" x14ac:dyDescent="0.25"/>
    <row r="434" ht="20.25" customHeight="1" x14ac:dyDescent="0.25"/>
    <row r="447" ht="21.6" customHeight="1" x14ac:dyDescent="0.25"/>
    <row r="454" ht="25.5" customHeight="1" x14ac:dyDescent="0.25"/>
    <row r="455" ht="18" customHeight="1" x14ac:dyDescent="0.25"/>
    <row r="456" ht="29.25" customHeight="1" x14ac:dyDescent="0.25"/>
    <row r="457" ht="21.6" customHeight="1" x14ac:dyDescent="0.25"/>
    <row r="460" ht="24" customHeight="1" x14ac:dyDescent="0.25"/>
    <row r="464" ht="18" customHeight="1" x14ac:dyDescent="0.25"/>
    <row r="465" ht="19.5" customHeight="1" x14ac:dyDescent="0.25"/>
    <row r="472" ht="26.4" customHeight="1" x14ac:dyDescent="0.25"/>
    <row r="476" ht="33" customHeight="1" x14ac:dyDescent="0.25"/>
    <row r="479" ht="21.75" customHeight="1" x14ac:dyDescent="0.25"/>
    <row r="480" ht="30.75" customHeight="1" x14ac:dyDescent="0.25"/>
    <row r="481" ht="20.25" customHeight="1" x14ac:dyDescent="0.25"/>
    <row r="484" ht="33.75" customHeight="1" x14ac:dyDescent="0.25"/>
    <row r="487" ht="21.6" customHeight="1" x14ac:dyDescent="0.25"/>
    <row r="489" ht="18.75" customHeight="1" x14ac:dyDescent="0.25"/>
    <row r="492" ht="20.25" customHeight="1" x14ac:dyDescent="0.25"/>
    <row r="512" ht="21.75" customHeight="1" x14ac:dyDescent="0.25"/>
    <row r="645" ht="23.25" customHeight="1" x14ac:dyDescent="0.25"/>
    <row r="647" ht="16.5" customHeight="1" x14ac:dyDescent="0.25"/>
  </sheetData>
  <mergeCells count="19">
    <mergeCell ref="B30:E30"/>
    <mergeCell ref="A13:E13"/>
    <mergeCell ref="C18:E18"/>
    <mergeCell ref="C20:E20"/>
    <mergeCell ref="C21:E21"/>
    <mergeCell ref="C23:E23"/>
    <mergeCell ref="C24:E24"/>
    <mergeCell ref="C16:E16"/>
    <mergeCell ref="C17:E17"/>
    <mergeCell ref="A19:E19"/>
    <mergeCell ref="C14:E14"/>
    <mergeCell ref="A26:E26"/>
    <mergeCell ref="C22:E22"/>
    <mergeCell ref="A10:E10"/>
    <mergeCell ref="A11:E11"/>
    <mergeCell ref="C3:E3"/>
    <mergeCell ref="C15:E15"/>
    <mergeCell ref="C2:E2"/>
    <mergeCell ref="C6:E6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93" firstPageNumber="115" fitToHeight="0" orientation="portrait" useFirstPageNumber="1" r:id="rId1"/>
  <headerFooter alignWithMargins="0"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0"/>
  <sheetViews>
    <sheetView view="pageBreakPreview" zoomScale="115" zoomScaleNormal="100" zoomScaleSheetLayoutView="115" workbookViewId="0">
      <selection activeCell="D8" sqref="D8"/>
    </sheetView>
  </sheetViews>
  <sheetFormatPr defaultRowHeight="13.2" x14ac:dyDescent="0.25"/>
  <cols>
    <col min="1" max="1" width="3.44140625" customWidth="1"/>
    <col min="2" max="2" width="54.44140625" customWidth="1"/>
    <col min="3" max="3" width="15.44140625" customWidth="1"/>
    <col min="4" max="4" width="13.44140625" customWidth="1"/>
  </cols>
  <sheetData>
    <row r="1" spans="1:5" ht="15.6" x14ac:dyDescent="0.3">
      <c r="C1" s="59" t="s">
        <v>1205</v>
      </c>
      <c r="D1" s="76"/>
    </row>
    <row r="2" spans="1:5" ht="12.75" customHeight="1" x14ac:dyDescent="0.25">
      <c r="C2" s="243" t="s">
        <v>9</v>
      </c>
      <c r="D2" s="243"/>
    </row>
    <row r="3" spans="1:5" x14ac:dyDescent="0.25">
      <c r="C3" s="323" t="s">
        <v>1624</v>
      </c>
      <c r="D3" s="323"/>
    </row>
    <row r="5" spans="1:5" ht="15" customHeight="1" x14ac:dyDescent="0.25">
      <c r="C5" s="59" t="s">
        <v>1206</v>
      </c>
      <c r="D5" s="4"/>
      <c r="E5" s="4"/>
    </row>
    <row r="6" spans="1:5" ht="15" customHeight="1" x14ac:dyDescent="0.25">
      <c r="C6" s="323" t="s">
        <v>9</v>
      </c>
      <c r="D6" s="323"/>
      <c r="E6" s="323"/>
    </row>
    <row r="7" spans="1:5" ht="16.5" customHeight="1" x14ac:dyDescent="0.25">
      <c r="C7" s="89" t="s">
        <v>1559</v>
      </c>
      <c r="D7" s="194"/>
      <c r="E7" s="194"/>
    </row>
    <row r="8" spans="1:5" ht="16.5" customHeight="1" x14ac:dyDescent="0.25">
      <c r="C8" s="89"/>
      <c r="D8" s="194"/>
      <c r="E8" s="194"/>
    </row>
    <row r="9" spans="1:5" x14ac:dyDescent="0.25">
      <c r="C9" s="28"/>
    </row>
    <row r="10" spans="1:5" ht="26.4" customHeight="1" x14ac:dyDescent="0.25">
      <c r="A10" s="340" t="s">
        <v>1204</v>
      </c>
      <c r="B10" s="340"/>
      <c r="C10" s="340"/>
      <c r="D10" s="340"/>
    </row>
    <row r="11" spans="1:5" x14ac:dyDescent="0.25">
      <c r="A11" s="30"/>
      <c r="B11" s="30"/>
      <c r="C11" s="30"/>
      <c r="D11" s="30"/>
    </row>
    <row r="12" spans="1:5" x14ac:dyDescent="0.25">
      <c r="A12" s="30"/>
      <c r="B12" s="30"/>
      <c r="C12" s="30"/>
      <c r="D12" s="30"/>
    </row>
    <row r="13" spans="1:5" x14ac:dyDescent="0.25">
      <c r="A13" s="341" t="s">
        <v>328</v>
      </c>
      <c r="B13" s="341"/>
      <c r="C13" s="341"/>
      <c r="D13" s="341"/>
    </row>
    <row r="14" spans="1:5" ht="25.5" customHeight="1" x14ac:dyDescent="0.25">
      <c r="A14" s="342" t="s">
        <v>26</v>
      </c>
      <c r="B14" s="344" t="s">
        <v>137</v>
      </c>
      <c r="C14" s="346" t="s">
        <v>27</v>
      </c>
      <c r="D14" s="346"/>
    </row>
    <row r="15" spans="1:5" x14ac:dyDescent="0.25">
      <c r="A15" s="343"/>
      <c r="B15" s="345"/>
      <c r="C15" s="81" t="s">
        <v>382</v>
      </c>
      <c r="D15" s="81" t="s">
        <v>432</v>
      </c>
    </row>
    <row r="16" spans="1:5" x14ac:dyDescent="0.25">
      <c r="A16" s="67" t="s">
        <v>138</v>
      </c>
      <c r="B16" s="68" t="s">
        <v>28</v>
      </c>
      <c r="C16" s="75">
        <v>0</v>
      </c>
      <c r="D16" s="75">
        <v>0</v>
      </c>
    </row>
    <row r="17" spans="1:4" ht="26.4" x14ac:dyDescent="0.25">
      <c r="A17" s="67" t="s">
        <v>139</v>
      </c>
      <c r="B17" s="68" t="s">
        <v>29</v>
      </c>
      <c r="C17" s="75"/>
      <c r="D17" s="75"/>
    </row>
    <row r="18" spans="1:4" ht="26.4" x14ac:dyDescent="0.25">
      <c r="A18" s="82" t="s">
        <v>150</v>
      </c>
      <c r="B18" s="83" t="s">
        <v>40</v>
      </c>
      <c r="C18" s="84">
        <v>512000</v>
      </c>
      <c r="D18" s="84">
        <v>100000</v>
      </c>
    </row>
    <row r="19" spans="1:4" x14ac:dyDescent="0.25">
      <c r="A19" s="82"/>
      <c r="B19" s="85" t="s">
        <v>142</v>
      </c>
      <c r="C19" s="86">
        <f>SUM(C16:C18)</f>
        <v>512000</v>
      </c>
      <c r="D19" s="86">
        <f>SUM(D16:D18)</f>
        <v>100000</v>
      </c>
    </row>
    <row r="20" spans="1:4" ht="30.75" customHeight="1" x14ac:dyDescent="0.25">
      <c r="A20" s="87"/>
      <c r="B20" s="88"/>
      <c r="C20" s="87"/>
      <c r="D20" s="87"/>
    </row>
    <row r="21" spans="1:4" ht="30.75" customHeight="1" x14ac:dyDescent="0.25">
      <c r="A21" s="347" t="s">
        <v>149</v>
      </c>
      <c r="B21" s="347"/>
      <c r="C21" s="347"/>
      <c r="D21" s="347"/>
    </row>
    <row r="22" spans="1:4" ht="24.75" customHeight="1" x14ac:dyDescent="0.25">
      <c r="A22" s="338" t="s">
        <v>26</v>
      </c>
      <c r="B22" s="339" t="s">
        <v>137</v>
      </c>
      <c r="C22" s="338" t="s">
        <v>78</v>
      </c>
      <c r="D22" s="338"/>
    </row>
    <row r="23" spans="1:4" x14ac:dyDescent="0.25">
      <c r="A23" s="338"/>
      <c r="B23" s="339"/>
      <c r="C23" s="81" t="s">
        <v>382</v>
      </c>
      <c r="D23" s="81" t="s">
        <v>432</v>
      </c>
    </row>
    <row r="24" spans="1:4" x14ac:dyDescent="0.25">
      <c r="A24" s="82" t="s">
        <v>138</v>
      </c>
      <c r="B24" s="83" t="s">
        <v>28</v>
      </c>
      <c r="C24" s="84">
        <v>0</v>
      </c>
      <c r="D24" s="84">
        <v>0</v>
      </c>
    </row>
    <row r="25" spans="1:4" ht="26.4" x14ac:dyDescent="0.25">
      <c r="A25" s="82" t="s">
        <v>139</v>
      </c>
      <c r="B25" s="83" t="s">
        <v>29</v>
      </c>
      <c r="C25" s="84"/>
      <c r="D25" s="84"/>
    </row>
    <row r="26" spans="1:4" ht="33" customHeight="1" x14ac:dyDescent="0.25">
      <c r="A26" s="82" t="s">
        <v>150</v>
      </c>
      <c r="B26" s="83" t="s">
        <v>40</v>
      </c>
      <c r="C26" s="84">
        <v>402000</v>
      </c>
      <c r="D26" s="84">
        <v>0</v>
      </c>
    </row>
    <row r="27" spans="1:4" x14ac:dyDescent="0.25">
      <c r="A27" s="67"/>
      <c r="B27" s="69" t="s">
        <v>142</v>
      </c>
      <c r="C27" s="74">
        <f>SUM(C24:C26)</f>
        <v>402000</v>
      </c>
      <c r="D27" s="74">
        <f>SUM(D24:D26)</f>
        <v>0</v>
      </c>
    </row>
    <row r="41" ht="29.25" customHeight="1" x14ac:dyDescent="0.25"/>
    <row r="42" ht="104.1" customHeight="1" x14ac:dyDescent="0.25"/>
    <row r="49" ht="66.75" customHeight="1" x14ac:dyDescent="0.25"/>
    <row r="60" ht="39.75" customHeight="1" x14ac:dyDescent="0.25"/>
    <row r="62" ht="18" customHeight="1" x14ac:dyDescent="0.25"/>
    <row r="63" ht="18.75" customHeight="1" x14ac:dyDescent="0.25"/>
    <row r="64" ht="36" customHeight="1" x14ac:dyDescent="0.25"/>
    <row r="94" ht="29.25" customHeight="1" x14ac:dyDescent="0.25"/>
    <row r="122" ht="19.5" customHeight="1" x14ac:dyDescent="0.25"/>
    <row r="124" ht="18.75" customHeight="1" x14ac:dyDescent="0.25"/>
    <row r="171" ht="21.15" customHeight="1" x14ac:dyDescent="0.25"/>
    <row r="177" ht="18.75" customHeight="1" x14ac:dyDescent="0.25"/>
    <row r="178" ht="55.5" customHeight="1" x14ac:dyDescent="0.25"/>
    <row r="180" ht="24" customHeight="1" x14ac:dyDescent="0.25"/>
    <row r="181" ht="18.75" customHeight="1" x14ac:dyDescent="0.25"/>
    <row r="183" ht="14.25" customHeight="1" x14ac:dyDescent="0.25"/>
    <row r="184" ht="16.5" customHeight="1" x14ac:dyDescent="0.25"/>
    <row r="188" ht="18" customHeight="1" x14ac:dyDescent="0.25"/>
    <row r="189" ht="23.25" customHeight="1" x14ac:dyDescent="0.25"/>
    <row r="222" ht="41.1" customHeight="1" x14ac:dyDescent="0.25"/>
    <row r="224" ht="29.25" customHeight="1" x14ac:dyDescent="0.25"/>
    <row r="225" ht="18.75" customHeight="1" x14ac:dyDescent="0.25"/>
    <row r="226" ht="24" customHeight="1" x14ac:dyDescent="0.25"/>
    <row r="227" ht="17.399999999999999" customHeight="1" x14ac:dyDescent="0.25"/>
    <row r="228" ht="21.15" customHeight="1" x14ac:dyDescent="0.25"/>
    <row r="229" ht="17.399999999999999" customHeight="1" x14ac:dyDescent="0.25"/>
    <row r="230" ht="38.25" customHeight="1" x14ac:dyDescent="0.25"/>
    <row r="231" ht="25.5" customHeight="1" x14ac:dyDescent="0.25"/>
    <row r="233" ht="25.5" customHeight="1" x14ac:dyDescent="0.25"/>
    <row r="234" ht="19.5" customHeight="1" x14ac:dyDescent="0.25"/>
    <row r="235" ht="24" customHeight="1" x14ac:dyDescent="0.25"/>
    <row r="236" ht="57.15" customHeight="1" x14ac:dyDescent="0.25"/>
    <row r="238" ht="26.4" customHeight="1" x14ac:dyDescent="0.25"/>
    <row r="239" ht="21.75" customHeight="1" x14ac:dyDescent="0.25"/>
    <row r="240" ht="24" customHeight="1" x14ac:dyDescent="0.25"/>
    <row r="241" ht="66.150000000000006" customHeight="1" x14ac:dyDescent="0.25"/>
    <row r="243" ht="26.4" customHeight="1" x14ac:dyDescent="0.25"/>
    <row r="244" ht="24" customHeight="1" x14ac:dyDescent="0.25"/>
    <row r="245" ht="18.75" customHeight="1" x14ac:dyDescent="0.25"/>
    <row r="246" ht="23.1" customHeight="1" x14ac:dyDescent="0.25"/>
    <row r="247" ht="15" customHeight="1" x14ac:dyDescent="0.25"/>
    <row r="248" ht="32.1" customHeight="1" x14ac:dyDescent="0.25"/>
    <row r="250" ht="18.75" customHeight="1" x14ac:dyDescent="0.25"/>
    <row r="254" ht="23.1" customHeight="1" x14ac:dyDescent="0.25"/>
    <row r="255" ht="18" customHeight="1" x14ac:dyDescent="0.25"/>
    <row r="256" ht="21.75" customHeight="1" x14ac:dyDescent="0.25"/>
    <row r="271" ht="28.5" customHeight="1" x14ac:dyDescent="0.25"/>
    <row r="275" ht="18.75" customHeight="1" x14ac:dyDescent="0.25"/>
    <row r="276" ht="18.75" customHeight="1" x14ac:dyDescent="0.25"/>
    <row r="277" ht="28.5" customHeight="1" x14ac:dyDescent="0.25"/>
    <row r="278" ht="20.25" customHeight="1" x14ac:dyDescent="0.25"/>
    <row r="279" ht="20.25" customHeight="1" x14ac:dyDescent="0.25"/>
    <row r="282" ht="32.1" customHeight="1" x14ac:dyDescent="0.25"/>
    <row r="322" ht="19.5" customHeight="1" x14ac:dyDescent="0.25"/>
    <row r="325" ht="19.5" customHeight="1" x14ac:dyDescent="0.25"/>
    <row r="326" ht="21.75" customHeight="1" x14ac:dyDescent="0.25"/>
    <row r="327" ht="24" customHeight="1" x14ac:dyDescent="0.25"/>
    <row r="330" ht="27.75" customHeight="1" x14ac:dyDescent="0.25"/>
    <row r="331" ht="27.75" customHeight="1" x14ac:dyDescent="0.25"/>
    <row r="332" ht="19.5" customHeight="1" x14ac:dyDescent="0.25"/>
    <row r="333" ht="29.25" customHeight="1" x14ac:dyDescent="0.25"/>
    <row r="335" ht="18.75" customHeight="1" x14ac:dyDescent="0.25"/>
    <row r="336" ht="21.75" customHeight="1" x14ac:dyDescent="0.25"/>
    <row r="337" ht="18.75" customHeight="1" x14ac:dyDescent="0.25"/>
    <row r="339" ht="23.25" customHeight="1" x14ac:dyDescent="0.25"/>
    <row r="341" ht="35.4" customHeight="1" x14ac:dyDescent="0.25"/>
    <row r="342" ht="23.25" customHeight="1" x14ac:dyDescent="0.25"/>
    <row r="343" ht="24" customHeight="1" x14ac:dyDescent="0.25"/>
    <row r="344" ht="24" customHeight="1" x14ac:dyDescent="0.25"/>
    <row r="345" ht="24.75" customHeight="1" x14ac:dyDescent="0.25"/>
    <row r="347" ht="54" customHeight="1" x14ac:dyDescent="0.25"/>
    <row r="348" ht="24" customHeight="1" x14ac:dyDescent="0.25"/>
    <row r="349" ht="20.25" customHeight="1" x14ac:dyDescent="0.25"/>
    <row r="351" ht="25.5" customHeight="1" x14ac:dyDescent="0.25"/>
    <row r="352" ht="18.75" customHeight="1" x14ac:dyDescent="0.25"/>
    <row r="356" ht="29.25" customHeight="1" x14ac:dyDescent="0.25"/>
    <row r="357" ht="17.399999999999999" customHeight="1" x14ac:dyDescent="0.25"/>
    <row r="359" ht="26.4" customHeight="1" x14ac:dyDescent="0.25"/>
    <row r="360" ht="19.5" customHeight="1" x14ac:dyDescent="0.25"/>
    <row r="362" ht="18.75" customHeight="1" x14ac:dyDescent="0.25"/>
    <row r="363" ht="16.5" customHeight="1" x14ac:dyDescent="0.25"/>
    <row r="364" ht="23.1" customHeight="1" x14ac:dyDescent="0.25"/>
    <row r="368" ht="18" customHeight="1" x14ac:dyDescent="0.25"/>
    <row r="370" ht="18" customHeight="1" x14ac:dyDescent="0.25"/>
    <row r="372" ht="39.75" customHeight="1" x14ac:dyDescent="0.25"/>
    <row r="374" ht="20.25" customHeight="1" x14ac:dyDescent="0.25"/>
    <row r="376" ht="21.75" customHeight="1" x14ac:dyDescent="0.25"/>
    <row r="385" ht="19.5" customHeight="1" x14ac:dyDescent="0.25"/>
    <row r="388" ht="20.25" customHeight="1" x14ac:dyDescent="0.25"/>
    <row r="390" ht="20.25" customHeight="1" x14ac:dyDescent="0.25"/>
    <row r="391" ht="35.4" customHeight="1" x14ac:dyDescent="0.25"/>
    <row r="392" ht="18" customHeight="1" x14ac:dyDescent="0.25"/>
    <row r="400" ht="27" customHeight="1" x14ac:dyDescent="0.25"/>
    <row r="401" ht="24" customHeight="1" x14ac:dyDescent="0.25"/>
    <row r="403" ht="23.1" customHeight="1" x14ac:dyDescent="0.25"/>
    <row r="405" ht="26.4" customHeight="1" x14ac:dyDescent="0.25"/>
    <row r="410" ht="24" customHeight="1" x14ac:dyDescent="0.25"/>
    <row r="414" ht="21.15" customHeight="1" x14ac:dyDescent="0.25"/>
    <row r="418" ht="26.4" customHeight="1" x14ac:dyDescent="0.25"/>
    <row r="420" ht="27.75" customHeight="1" x14ac:dyDescent="0.25"/>
    <row r="421" ht="21.75" customHeight="1" x14ac:dyDescent="0.25"/>
    <row r="426" ht="21.75" customHeight="1" x14ac:dyDescent="0.25"/>
    <row r="427" ht="23.1" customHeight="1" x14ac:dyDescent="0.25"/>
    <row r="430" ht="23.25" customHeight="1" x14ac:dyDescent="0.25"/>
    <row r="431" ht="16.5" customHeight="1" x14ac:dyDescent="0.25"/>
    <row r="434" ht="18.75" customHeight="1" x14ac:dyDescent="0.25"/>
    <row r="437" ht="20.25" customHeight="1" x14ac:dyDescent="0.25"/>
    <row r="450" ht="21.15" customHeight="1" x14ac:dyDescent="0.25"/>
    <row r="457" ht="25.5" customHeight="1" x14ac:dyDescent="0.25"/>
    <row r="458" ht="18" customHeight="1" x14ac:dyDescent="0.25"/>
    <row r="459" ht="29.25" customHeight="1" x14ac:dyDescent="0.25"/>
    <row r="460" ht="21.15" customHeight="1" x14ac:dyDescent="0.25"/>
    <row r="463" ht="24" customHeight="1" x14ac:dyDescent="0.25"/>
    <row r="467" ht="18" customHeight="1" x14ac:dyDescent="0.25"/>
    <row r="468" ht="19.5" customHeight="1" x14ac:dyDescent="0.25"/>
    <row r="475" ht="26.4" customHeight="1" x14ac:dyDescent="0.25"/>
    <row r="479" ht="33" customHeight="1" x14ac:dyDescent="0.25"/>
    <row r="482" ht="21.75" customHeight="1" x14ac:dyDescent="0.25"/>
    <row r="483" ht="30.75" customHeight="1" x14ac:dyDescent="0.25"/>
    <row r="484" ht="20.25" customHeight="1" x14ac:dyDescent="0.25"/>
    <row r="487" ht="33.75" customHeight="1" x14ac:dyDescent="0.25"/>
    <row r="490" ht="21.15" customHeight="1" x14ac:dyDescent="0.25"/>
    <row r="492" ht="18.75" customHeight="1" x14ac:dyDescent="0.25"/>
    <row r="495" ht="20.25" customHeight="1" x14ac:dyDescent="0.25"/>
    <row r="515" ht="21.75" customHeight="1" x14ac:dyDescent="0.25"/>
    <row r="648" ht="23.25" customHeight="1" x14ac:dyDescent="0.25"/>
    <row r="650" ht="16.5" customHeight="1" x14ac:dyDescent="0.25"/>
  </sheetData>
  <mergeCells count="12">
    <mergeCell ref="C6:E6"/>
    <mergeCell ref="C2:D2"/>
    <mergeCell ref="C3:D3"/>
    <mergeCell ref="C14:D14"/>
    <mergeCell ref="A21:D21"/>
    <mergeCell ref="A22:A23"/>
    <mergeCell ref="B22:B23"/>
    <mergeCell ref="C22:D22"/>
    <mergeCell ref="A10:D10"/>
    <mergeCell ref="A13:D13"/>
    <mergeCell ref="A14:A15"/>
    <mergeCell ref="B14:B15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92" firstPageNumber="116" orientation="portrait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Normal="100" zoomScaleSheetLayoutView="100" workbookViewId="0">
      <selection activeCell="B3" sqref="B3"/>
    </sheetView>
  </sheetViews>
  <sheetFormatPr defaultColWidth="8.88671875" defaultRowHeight="13.2" x14ac:dyDescent="0.25"/>
  <cols>
    <col min="1" max="1" width="3.44140625" style="30" customWidth="1"/>
    <col min="2" max="2" width="48.5546875" style="30" customWidth="1"/>
    <col min="3" max="3" width="11.6640625" style="30" customWidth="1"/>
    <col min="4" max="4" width="10.44140625" style="30" customWidth="1"/>
    <col min="5" max="5" width="13.44140625" style="30" customWidth="1"/>
    <col min="6" max="6" width="12.109375" style="30" customWidth="1"/>
    <col min="7" max="7" width="11" style="106" customWidth="1"/>
    <col min="8" max="8" width="12.33203125" style="106" customWidth="1"/>
    <col min="9" max="9" width="12.33203125" style="30" customWidth="1"/>
    <col min="10" max="10" width="12" style="30" customWidth="1"/>
    <col min="11" max="11" width="12.5546875" style="30" customWidth="1"/>
    <col min="12" max="12" width="18.5546875" style="30" customWidth="1"/>
    <col min="13" max="16384" width="8.88671875" style="30"/>
  </cols>
  <sheetData>
    <row r="1" spans="1:12" ht="15.6" x14ac:dyDescent="0.3">
      <c r="I1" s="59" t="s">
        <v>1206</v>
      </c>
      <c r="J1" s="76"/>
      <c r="K1" s="3"/>
    </row>
    <row r="2" spans="1:12" ht="12.75" customHeight="1" x14ac:dyDescent="0.3">
      <c r="I2" s="243" t="s">
        <v>9</v>
      </c>
      <c r="J2" s="243"/>
      <c r="K2" s="76"/>
    </row>
    <row r="3" spans="1:12" ht="19.5" customHeight="1" x14ac:dyDescent="0.25">
      <c r="I3" s="323" t="s">
        <v>1623</v>
      </c>
      <c r="J3" s="323"/>
      <c r="K3" s="323"/>
    </row>
    <row r="4" spans="1:12" ht="15" customHeight="1" x14ac:dyDescent="0.25">
      <c r="A4" s="90"/>
      <c r="B4" s="101"/>
      <c r="C4" s="90"/>
      <c r="D4" s="91"/>
      <c r="E4" s="90"/>
      <c r="F4" s="90"/>
    </row>
    <row r="5" spans="1:12" ht="15" customHeight="1" x14ac:dyDescent="0.3">
      <c r="A5" s="90"/>
      <c r="B5" s="101"/>
      <c r="C5" s="90"/>
      <c r="D5" s="91"/>
      <c r="E5" s="90"/>
      <c r="F5" s="90"/>
      <c r="I5" s="59" t="s">
        <v>1207</v>
      </c>
      <c r="J5" s="76"/>
      <c r="K5" s="3"/>
    </row>
    <row r="6" spans="1:12" ht="15" customHeight="1" x14ac:dyDescent="0.3">
      <c r="A6" s="90"/>
      <c r="B6" s="101"/>
      <c r="C6" s="90"/>
      <c r="D6" s="91"/>
      <c r="E6" s="90"/>
      <c r="F6" s="90"/>
      <c r="I6" s="243" t="s">
        <v>9</v>
      </c>
      <c r="J6" s="243"/>
      <c r="K6" s="76"/>
    </row>
    <row r="7" spans="1:12" ht="15" customHeight="1" x14ac:dyDescent="0.25">
      <c r="A7" s="90"/>
      <c r="B7" s="101"/>
      <c r="C7" s="90"/>
      <c r="D7" s="91"/>
      <c r="E7" s="90"/>
      <c r="F7" s="90"/>
      <c r="I7" s="323" t="s">
        <v>1614</v>
      </c>
      <c r="J7" s="323"/>
      <c r="K7" s="323"/>
    </row>
    <row r="8" spans="1:12" ht="15" customHeight="1" x14ac:dyDescent="0.25">
      <c r="A8" s="90"/>
      <c r="B8" s="101"/>
      <c r="C8" s="90"/>
      <c r="D8" s="91"/>
      <c r="E8" s="90"/>
      <c r="F8" s="90"/>
    </row>
    <row r="9" spans="1:12" ht="15.6" x14ac:dyDescent="0.3">
      <c r="A9" s="349" t="s">
        <v>363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</row>
    <row r="10" spans="1:12" ht="15.6" x14ac:dyDescent="0.3">
      <c r="A10" s="349" t="s">
        <v>364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</row>
    <row r="11" spans="1:12" ht="15.6" x14ac:dyDescent="0.3">
      <c r="A11" s="348" t="s">
        <v>365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</row>
    <row r="12" spans="1:12" ht="15.6" x14ac:dyDescent="0.3">
      <c r="A12" s="348" t="s">
        <v>1203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</row>
    <row r="13" spans="1:12" ht="13.8" thickBot="1" x14ac:dyDescent="0.3">
      <c r="A13" s="92"/>
      <c r="B13" s="102"/>
      <c r="C13" s="92"/>
      <c r="D13" s="92"/>
      <c r="E13" s="92"/>
      <c r="F13" s="90"/>
      <c r="K13" s="30" t="s">
        <v>1183</v>
      </c>
    </row>
    <row r="14" spans="1:12" ht="24.6" customHeight="1" thickBot="1" x14ac:dyDescent="0.3">
      <c r="A14" s="350" t="s">
        <v>193</v>
      </c>
      <c r="B14" s="353" t="s">
        <v>366</v>
      </c>
      <c r="C14" s="358" t="s">
        <v>357</v>
      </c>
      <c r="D14" s="359"/>
      <c r="E14" s="360"/>
      <c r="F14" s="358" t="s">
        <v>382</v>
      </c>
      <c r="G14" s="359"/>
      <c r="H14" s="360"/>
      <c r="I14" s="358" t="s">
        <v>432</v>
      </c>
      <c r="J14" s="359"/>
      <c r="K14" s="360"/>
      <c r="L14" s="364" t="s">
        <v>415</v>
      </c>
    </row>
    <row r="15" spans="1:12" ht="48.15" customHeight="1" x14ac:dyDescent="0.25">
      <c r="A15" s="351"/>
      <c r="B15" s="354"/>
      <c r="C15" s="366" t="s">
        <v>1209</v>
      </c>
      <c r="D15" s="367"/>
      <c r="E15" s="368"/>
      <c r="F15" s="366" t="s">
        <v>1209</v>
      </c>
      <c r="G15" s="367"/>
      <c r="H15" s="368"/>
      <c r="I15" s="366" t="s">
        <v>1210</v>
      </c>
      <c r="J15" s="367"/>
      <c r="K15" s="368"/>
      <c r="L15" s="365"/>
    </row>
    <row r="16" spans="1:12" x14ac:dyDescent="0.25">
      <c r="A16" s="351"/>
      <c r="B16" s="354"/>
      <c r="C16" s="361" t="s">
        <v>367</v>
      </c>
      <c r="D16" s="356" t="s">
        <v>183</v>
      </c>
      <c r="E16" s="357"/>
      <c r="F16" s="361" t="s">
        <v>367</v>
      </c>
      <c r="G16" s="362" t="s">
        <v>183</v>
      </c>
      <c r="H16" s="363"/>
      <c r="I16" s="361" t="s">
        <v>367</v>
      </c>
      <c r="J16" s="356" t="s">
        <v>183</v>
      </c>
      <c r="K16" s="357"/>
      <c r="L16" s="365"/>
    </row>
    <row r="17" spans="1:12" ht="48" x14ac:dyDescent="0.25">
      <c r="A17" s="352"/>
      <c r="B17" s="355"/>
      <c r="C17" s="352"/>
      <c r="D17" s="93" t="s">
        <v>368</v>
      </c>
      <c r="E17" s="94" t="s">
        <v>369</v>
      </c>
      <c r="F17" s="352"/>
      <c r="G17" s="107" t="s">
        <v>368</v>
      </c>
      <c r="H17" s="108" t="s">
        <v>369</v>
      </c>
      <c r="I17" s="352"/>
      <c r="J17" s="93" t="s">
        <v>368</v>
      </c>
      <c r="K17" s="94" t="s">
        <v>369</v>
      </c>
      <c r="L17" s="365"/>
    </row>
    <row r="18" spans="1:12" x14ac:dyDescent="0.25">
      <c r="A18" s="95">
        <v>1</v>
      </c>
      <c r="B18" s="124">
        <v>2</v>
      </c>
      <c r="C18" s="95">
        <v>3</v>
      </c>
      <c r="D18" s="96">
        <v>4</v>
      </c>
      <c r="E18" s="97">
        <v>5</v>
      </c>
      <c r="F18" s="95">
        <v>6</v>
      </c>
      <c r="G18" s="109">
        <v>7</v>
      </c>
      <c r="H18" s="117">
        <v>8</v>
      </c>
      <c r="I18" s="95">
        <v>9</v>
      </c>
      <c r="J18" s="96">
        <v>10</v>
      </c>
      <c r="K18" s="97">
        <v>11</v>
      </c>
      <c r="L18" s="159" t="s">
        <v>99</v>
      </c>
    </row>
    <row r="19" spans="1:12" ht="15.6" x14ac:dyDescent="0.3">
      <c r="A19" s="98"/>
      <c r="B19" s="125" t="s">
        <v>182</v>
      </c>
      <c r="C19" s="123">
        <f t="shared" ref="C19:K19" si="0">SUM(C21:C30)</f>
        <v>679278.68</v>
      </c>
      <c r="D19" s="99">
        <f t="shared" si="0"/>
        <v>15822.48</v>
      </c>
      <c r="E19" s="126">
        <f t="shared" si="0"/>
        <v>663456.19999999995</v>
      </c>
      <c r="F19" s="123">
        <f t="shared" si="0"/>
        <v>579939.61</v>
      </c>
      <c r="G19" s="99">
        <f t="shared" si="0"/>
        <v>221109.33</v>
      </c>
      <c r="H19" s="126">
        <f t="shared" si="0"/>
        <v>358830.28</v>
      </c>
      <c r="I19" s="123">
        <f t="shared" si="0"/>
        <v>1358656.3599999999</v>
      </c>
      <c r="J19" s="99">
        <f t="shared" si="0"/>
        <v>880170.20000000007</v>
      </c>
      <c r="K19" s="126">
        <f t="shared" si="0"/>
        <v>478486.16</v>
      </c>
      <c r="L19" s="159"/>
    </row>
    <row r="20" spans="1:12" ht="15.6" x14ac:dyDescent="0.3">
      <c r="A20" s="100"/>
      <c r="B20" s="127" t="s">
        <v>183</v>
      </c>
      <c r="C20" s="156"/>
      <c r="D20" s="112"/>
      <c r="E20" s="118"/>
      <c r="F20" s="121"/>
      <c r="G20" s="113"/>
      <c r="H20" s="114"/>
      <c r="I20" s="121"/>
      <c r="J20" s="113"/>
      <c r="K20" s="114"/>
      <c r="L20" s="159"/>
    </row>
    <row r="21" spans="1:12" ht="37.5" customHeight="1" x14ac:dyDescent="0.3">
      <c r="A21" s="100" t="s">
        <v>138</v>
      </c>
      <c r="B21" s="127" t="s">
        <v>1216</v>
      </c>
      <c r="C21" s="116">
        <f>D21+E21</f>
        <v>25262</v>
      </c>
      <c r="D21" s="112">
        <v>0</v>
      </c>
      <c r="E21" s="118">
        <v>25262</v>
      </c>
      <c r="F21" s="162">
        <f>G21+H21</f>
        <v>307101</v>
      </c>
      <c r="G21" s="112">
        <v>201458</v>
      </c>
      <c r="H21" s="118">
        <v>105643</v>
      </c>
      <c r="I21" s="162">
        <f>J21+K21</f>
        <v>714250</v>
      </c>
      <c r="J21" s="112">
        <v>468548</v>
      </c>
      <c r="K21" s="118">
        <v>245702</v>
      </c>
      <c r="L21" s="159"/>
    </row>
    <row r="22" spans="1:12" s="29" customFormat="1" ht="39.6" x14ac:dyDescent="0.3">
      <c r="A22" s="103" t="s">
        <v>150</v>
      </c>
      <c r="B22" s="129" t="s">
        <v>1217</v>
      </c>
      <c r="C22" s="116">
        <f>D22+E22</f>
        <v>231316</v>
      </c>
      <c r="D22" s="110">
        <v>0</v>
      </c>
      <c r="E22" s="119">
        <v>231316</v>
      </c>
      <c r="F22" s="162">
        <f>G22+H22</f>
        <v>138282.31</v>
      </c>
      <c r="G22" s="110">
        <v>0</v>
      </c>
      <c r="H22" s="119">
        <v>138282.31</v>
      </c>
      <c r="I22" s="162">
        <f t="shared" ref="I22:I29" si="1">J22+K22</f>
        <v>440627.08999999997</v>
      </c>
      <c r="J22" s="110">
        <v>280239</v>
      </c>
      <c r="K22" s="119">
        <v>160388.09</v>
      </c>
      <c r="L22" s="160"/>
    </row>
    <row r="23" spans="1:12" s="29" customFormat="1" ht="26.4" x14ac:dyDescent="0.3">
      <c r="A23" s="103" t="s">
        <v>370</v>
      </c>
      <c r="B23" s="128" t="s">
        <v>66</v>
      </c>
      <c r="C23" s="116">
        <f>D23+E23</f>
        <v>170922.8</v>
      </c>
      <c r="D23" s="110">
        <v>0</v>
      </c>
      <c r="E23" s="119">
        <v>170922.8</v>
      </c>
      <c r="F23" s="162">
        <f>G23+H23</f>
        <v>0</v>
      </c>
      <c r="G23" s="110">
        <v>0</v>
      </c>
      <c r="H23" s="119">
        <v>0</v>
      </c>
      <c r="I23" s="162">
        <f t="shared" si="1"/>
        <v>0</v>
      </c>
      <c r="J23" s="110">
        <v>0</v>
      </c>
      <c r="K23" s="119">
        <v>0</v>
      </c>
      <c r="L23" s="160"/>
    </row>
    <row r="24" spans="1:12" s="29" customFormat="1" ht="48.75" customHeight="1" x14ac:dyDescent="0.3">
      <c r="A24" s="103" t="s">
        <v>1219</v>
      </c>
      <c r="B24" s="130" t="s">
        <v>376</v>
      </c>
      <c r="C24" s="116">
        <f t="shared" ref="C24:C30" si="2">D24+E24</f>
        <v>113701.47999999998</v>
      </c>
      <c r="D24" s="110">
        <f>2800+13022.48</f>
        <v>15822.48</v>
      </c>
      <c r="E24" s="119">
        <f>40996.6+52162.2+2200+2283.5+236.7</f>
        <v>97878.999999999985</v>
      </c>
      <c r="F24" s="162">
        <f t="shared" ref="F24:F29" si="3">G24+H24</f>
        <v>0</v>
      </c>
      <c r="G24" s="110">
        <v>0</v>
      </c>
      <c r="H24" s="119">
        <v>0</v>
      </c>
      <c r="I24" s="162">
        <f t="shared" si="1"/>
        <v>0</v>
      </c>
      <c r="J24" s="110">
        <v>0</v>
      </c>
      <c r="K24" s="119">
        <v>0</v>
      </c>
      <c r="L24" s="160"/>
    </row>
    <row r="25" spans="1:12" s="29" customFormat="1" ht="42.75" customHeight="1" x14ac:dyDescent="0.3">
      <c r="A25" s="103" t="s">
        <v>1220</v>
      </c>
      <c r="B25" s="128" t="s">
        <v>395</v>
      </c>
      <c r="C25" s="116">
        <f t="shared" si="2"/>
        <v>0</v>
      </c>
      <c r="D25" s="110">
        <v>0</v>
      </c>
      <c r="E25" s="119">
        <v>0</v>
      </c>
      <c r="F25" s="162">
        <f t="shared" si="3"/>
        <v>15404.06</v>
      </c>
      <c r="G25" s="110">
        <v>10105.06</v>
      </c>
      <c r="H25" s="119">
        <v>5299</v>
      </c>
      <c r="I25" s="162">
        <f>J25+K25</f>
        <v>102987.15000000001</v>
      </c>
      <c r="J25" s="110">
        <v>67559.570000000007</v>
      </c>
      <c r="K25" s="119">
        <v>35427.58</v>
      </c>
      <c r="L25" s="160"/>
    </row>
    <row r="26" spans="1:12" s="29" customFormat="1" ht="47.25" customHeight="1" x14ac:dyDescent="0.3">
      <c r="A26" s="103" t="s">
        <v>1221</v>
      </c>
      <c r="B26" s="128" t="s">
        <v>396</v>
      </c>
      <c r="C26" s="116">
        <f t="shared" si="2"/>
        <v>0</v>
      </c>
      <c r="D26" s="110">
        <v>0</v>
      </c>
      <c r="E26" s="119">
        <v>0</v>
      </c>
      <c r="F26" s="162">
        <f t="shared" si="3"/>
        <v>14552.240000000002</v>
      </c>
      <c r="G26" s="110">
        <v>9546.27</v>
      </c>
      <c r="H26" s="119">
        <v>5005.97</v>
      </c>
      <c r="I26" s="162">
        <f>J26+K26</f>
        <v>97292.12</v>
      </c>
      <c r="J26" s="110">
        <v>63823.63</v>
      </c>
      <c r="K26" s="119">
        <v>33468.49</v>
      </c>
      <c r="L26" s="160"/>
    </row>
    <row r="27" spans="1:12" s="29" customFormat="1" ht="38.25" customHeight="1" x14ac:dyDescent="0.3">
      <c r="A27" s="104" t="s">
        <v>371</v>
      </c>
      <c r="B27" s="128" t="s">
        <v>1218</v>
      </c>
      <c r="C27" s="116">
        <f t="shared" si="2"/>
        <v>8017</v>
      </c>
      <c r="D27" s="115">
        <v>0</v>
      </c>
      <c r="E27" s="120">
        <v>8017</v>
      </c>
      <c r="F27" s="162">
        <f t="shared" si="3"/>
        <v>104600</v>
      </c>
      <c r="G27" s="115">
        <v>0</v>
      </c>
      <c r="H27" s="120">
        <v>104600</v>
      </c>
      <c r="I27" s="162">
        <f t="shared" si="1"/>
        <v>0</v>
      </c>
      <c r="J27" s="115">
        <v>0</v>
      </c>
      <c r="K27" s="120">
        <v>0</v>
      </c>
      <c r="L27" s="160"/>
    </row>
    <row r="28" spans="1:12" s="29" customFormat="1" ht="52.5" customHeight="1" x14ac:dyDescent="0.3">
      <c r="A28" s="104" t="s">
        <v>1222</v>
      </c>
      <c r="B28" s="164" t="s">
        <v>431</v>
      </c>
      <c r="C28" s="116">
        <f t="shared" si="2"/>
        <v>10000</v>
      </c>
      <c r="D28" s="110">
        <v>0</v>
      </c>
      <c r="E28" s="119">
        <v>10000</v>
      </c>
      <c r="F28" s="162">
        <f t="shared" si="3"/>
        <v>0</v>
      </c>
      <c r="G28" s="110">
        <v>0</v>
      </c>
      <c r="H28" s="119">
        <v>0</v>
      </c>
      <c r="I28" s="162">
        <f>J28+K28</f>
        <v>0</v>
      </c>
      <c r="J28" s="110">
        <v>0</v>
      </c>
      <c r="K28" s="119">
        <v>0</v>
      </c>
      <c r="L28" s="161"/>
    </row>
    <row r="29" spans="1:12" s="29" customFormat="1" ht="42.75" customHeight="1" thickBot="1" x14ac:dyDescent="0.35">
      <c r="A29" s="104" t="s">
        <v>372</v>
      </c>
      <c r="B29" s="130" t="s">
        <v>429</v>
      </c>
      <c r="C29" s="116">
        <f t="shared" si="2"/>
        <v>27559.4</v>
      </c>
      <c r="D29" s="110">
        <v>0</v>
      </c>
      <c r="E29" s="119">
        <v>27559.4</v>
      </c>
      <c r="F29" s="162">
        <f t="shared" si="3"/>
        <v>0</v>
      </c>
      <c r="G29" s="110">
        <v>0</v>
      </c>
      <c r="H29" s="119">
        <v>0</v>
      </c>
      <c r="I29" s="162">
        <f t="shared" si="1"/>
        <v>0</v>
      </c>
      <c r="J29" s="110">
        <v>0</v>
      </c>
      <c r="K29" s="119">
        <v>0</v>
      </c>
      <c r="L29" s="131"/>
    </row>
    <row r="30" spans="1:12" s="29" customFormat="1" ht="16.2" thickBot="1" x14ac:dyDescent="0.35">
      <c r="A30" s="165" t="s">
        <v>1267</v>
      </c>
      <c r="B30" s="166" t="s">
        <v>1268</v>
      </c>
      <c r="C30" s="163">
        <f t="shared" si="2"/>
        <v>92500</v>
      </c>
      <c r="D30" s="157">
        <v>0</v>
      </c>
      <c r="E30" s="158">
        <v>92500</v>
      </c>
      <c r="F30" s="163">
        <f>G30+H30</f>
        <v>0</v>
      </c>
      <c r="G30" s="157">
        <v>0</v>
      </c>
      <c r="H30" s="158">
        <v>0</v>
      </c>
      <c r="I30" s="163">
        <f>J30+K30</f>
        <v>3500</v>
      </c>
      <c r="J30" s="157">
        <v>0</v>
      </c>
      <c r="K30" s="158">
        <v>3500</v>
      </c>
    </row>
    <row r="31" spans="1:12" s="29" customFormat="1" x14ac:dyDescent="0.25">
      <c r="B31" s="105"/>
      <c r="G31" s="111"/>
      <c r="H31" s="111"/>
    </row>
  </sheetData>
  <mergeCells count="23">
    <mergeCell ref="L14:L17"/>
    <mergeCell ref="C15:E15"/>
    <mergeCell ref="F15:H15"/>
    <mergeCell ref="I15:K15"/>
    <mergeCell ref="C16:C17"/>
    <mergeCell ref="A14:A17"/>
    <mergeCell ref="B14:B17"/>
    <mergeCell ref="J16:K16"/>
    <mergeCell ref="C14:E14"/>
    <mergeCell ref="F14:H14"/>
    <mergeCell ref="I14:K14"/>
    <mergeCell ref="D16:E16"/>
    <mergeCell ref="F16:F17"/>
    <mergeCell ref="G16:H16"/>
    <mergeCell ref="I16:I17"/>
    <mergeCell ref="A12:K12"/>
    <mergeCell ref="I2:J2"/>
    <mergeCell ref="A9:K9"/>
    <mergeCell ref="A10:K10"/>
    <mergeCell ref="A11:K11"/>
    <mergeCell ref="I3:K3"/>
    <mergeCell ref="I6:J6"/>
    <mergeCell ref="I7:K7"/>
  </mergeCells>
  <pageMargins left="0.70866141732283472" right="0.70866141732283472" top="0.74803149606299213" bottom="0.74803149606299213" header="0.31496062992125984" footer="0.31496062992125984"/>
  <pageSetup paperSize="9" scale="67" firstPageNumber="117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Прил. 1 Администраторы доходов</vt:lpstr>
      <vt:lpstr>Прил. 2 Доходы 2020-2022</vt:lpstr>
      <vt:lpstr>Прил.3 Функциональная 2020-2022</vt:lpstr>
      <vt:lpstr>Прил.4 Ведомственная 2020-2022</vt:lpstr>
      <vt:lpstr>Прил.5 Муницип.программы 20-22</vt:lpstr>
      <vt:lpstr>Прил.6 Источники_2020-2022</vt:lpstr>
      <vt:lpstr>Прил.7 Программа заимств.2020</vt:lpstr>
      <vt:lpstr>Пр. 8 Прогр заимств.2020-2021</vt:lpstr>
      <vt:lpstr>Пр.9 Инвестиции 2019-2021</vt:lpstr>
      <vt:lpstr>'Пр.9 Инвестиции 2019-2021'!Область_печати</vt:lpstr>
      <vt:lpstr>'Прил. 1 Администраторы доходов'!Область_печати</vt:lpstr>
      <vt:lpstr>'Прил.3 Функциональная 2020-2022'!Область_печати</vt:lpstr>
      <vt:lpstr>'Прил.6 Источники_2020-2022'!Область_печати</vt:lpstr>
      <vt:lpstr>'Прил.7 Программа заимств.2020'!Область_печати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2020-01-28T12:30:13Z</cp:lastPrinted>
  <dcterms:created xsi:type="dcterms:W3CDTF">2002-07-15T12:30:47Z</dcterms:created>
  <dcterms:modified xsi:type="dcterms:W3CDTF">2020-01-31T06:27:57Z</dcterms:modified>
</cp:coreProperties>
</file>